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Luis Vazquez\CONAPO_2022\00.OMI\8.Indice de Intensidad Migratoria\Tablas\"/>
    </mc:Choice>
  </mc:AlternateContent>
  <bookViews>
    <workbookView xWindow="-120" yWindow="-120" windowWidth="20730" windowHeight="11160"/>
  </bookViews>
  <sheets>
    <sheet name="Índice" sheetId="5" r:id="rId1"/>
    <sheet name="VIII.1.1_IIM_muy_alto" sheetId="4" r:id="rId2"/>
    <sheet name="VIII.1.2_IIM_alto" sheetId="3" r:id="rId3"/>
    <sheet name="VIII.1.3_IIM_medio" sheetId="2" r:id="rId4"/>
    <sheet name="VIII.1.4_IIM_bajo" sheetId="1" r:id="rId5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90" i="1" l="1"/>
  <c r="G190" i="4"/>
  <c r="G185" i="4"/>
  <c r="G210" i="3"/>
  <c r="G205" i="3"/>
  <c r="G215" i="3"/>
  <c r="G214" i="3"/>
  <c r="I206" i="4"/>
  <c r="I207" i="4"/>
  <c r="I208" i="4"/>
  <c r="I209" i="4"/>
  <c r="I210" i="4"/>
  <c r="I205" i="4"/>
  <c r="H206" i="4"/>
  <c r="H207" i="4"/>
  <c r="H208" i="4"/>
  <c r="H209" i="4"/>
  <c r="H210" i="4"/>
  <c r="H205" i="4"/>
  <c r="G206" i="4"/>
  <c r="G207" i="4"/>
  <c r="G208" i="4"/>
  <c r="G209" i="4"/>
  <c r="G210" i="4"/>
  <c r="G205" i="4"/>
  <c r="I206" i="3"/>
  <c r="I207" i="3"/>
  <c r="I208" i="3"/>
  <c r="I209" i="3"/>
  <c r="I210" i="3"/>
  <c r="I205" i="3"/>
  <c r="H206" i="3"/>
  <c r="H207" i="3"/>
  <c r="H208" i="3"/>
  <c r="H209" i="3"/>
  <c r="H210" i="3"/>
  <c r="H205" i="3"/>
  <c r="G206" i="3"/>
  <c r="G207" i="3"/>
  <c r="G208" i="3"/>
  <c r="G209" i="3"/>
  <c r="C90" i="1"/>
  <c r="I219" i="1"/>
  <c r="I218" i="1" s="1"/>
  <c r="E218" i="1"/>
  <c r="I220" i="1" s="1"/>
  <c r="D218" i="1"/>
  <c r="H219" i="1" s="1"/>
  <c r="C218" i="1"/>
  <c r="G219" i="1" s="1"/>
  <c r="H213" i="1"/>
  <c r="E212" i="1"/>
  <c r="I216" i="1" s="1"/>
  <c r="D212" i="1"/>
  <c r="H215" i="1" s="1"/>
  <c r="C212" i="1"/>
  <c r="G214" i="1" s="1"/>
  <c r="E204" i="1"/>
  <c r="I207" i="1" s="1"/>
  <c r="D204" i="1"/>
  <c r="H206" i="1" s="1"/>
  <c r="C204" i="1"/>
  <c r="G208" i="1" s="1"/>
  <c r="E189" i="1"/>
  <c r="I192" i="1" s="1"/>
  <c r="D189" i="1"/>
  <c r="H191" i="1" s="1"/>
  <c r="C189" i="1"/>
  <c r="E189" i="2"/>
  <c r="I192" i="2" s="1"/>
  <c r="D189" i="2"/>
  <c r="H191" i="2" s="1"/>
  <c r="C189" i="2"/>
  <c r="E218" i="2"/>
  <c r="I220" i="2" s="1"/>
  <c r="D218" i="2"/>
  <c r="H219" i="2" s="1"/>
  <c r="C218" i="2"/>
  <c r="G219" i="2" s="1"/>
  <c r="E212" i="2"/>
  <c r="I216" i="2" s="1"/>
  <c r="D212" i="2"/>
  <c r="H215" i="2" s="1"/>
  <c r="C212" i="2"/>
  <c r="G214" i="2" s="1"/>
  <c r="E204" i="2"/>
  <c r="I208" i="2" s="1"/>
  <c r="D204" i="2"/>
  <c r="H206" i="2" s="1"/>
  <c r="C204" i="2"/>
  <c r="G206" i="2" s="1"/>
  <c r="E218" i="3"/>
  <c r="I220" i="3" s="1"/>
  <c r="D218" i="3"/>
  <c r="H219" i="3" s="1"/>
  <c r="C218" i="3"/>
  <c r="G219" i="3" s="1"/>
  <c r="E212" i="3"/>
  <c r="I216" i="3" s="1"/>
  <c r="D212" i="3"/>
  <c r="H215" i="3" s="1"/>
  <c r="C212" i="3"/>
  <c r="E204" i="3"/>
  <c r="D204" i="3"/>
  <c r="C204" i="3"/>
  <c r="E189" i="3"/>
  <c r="I192" i="3" s="1"/>
  <c r="D189" i="3"/>
  <c r="H191" i="3" s="1"/>
  <c r="C189" i="3"/>
  <c r="G191" i="3" s="1"/>
  <c r="C198" i="3"/>
  <c r="D198" i="3"/>
  <c r="E198" i="3"/>
  <c r="H220" i="4"/>
  <c r="H218" i="4" s="1"/>
  <c r="I220" i="4"/>
  <c r="G220" i="4"/>
  <c r="H219" i="4"/>
  <c r="I219" i="4"/>
  <c r="I218" i="4" s="1"/>
  <c r="G219" i="4"/>
  <c r="G216" i="4"/>
  <c r="G215" i="4"/>
  <c r="G214" i="4"/>
  <c r="G213" i="4"/>
  <c r="E218" i="4"/>
  <c r="D218" i="4"/>
  <c r="C218" i="4"/>
  <c r="H214" i="4"/>
  <c r="E212" i="4"/>
  <c r="I216" i="4" s="1"/>
  <c r="D212" i="4"/>
  <c r="H215" i="4" s="1"/>
  <c r="C212" i="4"/>
  <c r="G204" i="4"/>
  <c r="E204" i="4"/>
  <c r="D204" i="4"/>
  <c r="C204" i="4"/>
  <c r="E189" i="4"/>
  <c r="I192" i="4" s="1"/>
  <c r="D189" i="4"/>
  <c r="H192" i="4" s="1"/>
  <c r="C189" i="4"/>
  <c r="C198" i="1"/>
  <c r="C202" i="4"/>
  <c r="C198" i="4"/>
  <c r="C162" i="4"/>
  <c r="E202" i="4"/>
  <c r="D202" i="4"/>
  <c r="E200" i="4"/>
  <c r="D200" i="4"/>
  <c r="C200" i="4"/>
  <c r="E198" i="4"/>
  <c r="D198" i="4"/>
  <c r="E184" i="4"/>
  <c r="I187" i="4" s="1"/>
  <c r="D184" i="4"/>
  <c r="H185" i="4" s="1"/>
  <c r="C184" i="4"/>
  <c r="H182" i="4"/>
  <c r="G182" i="4"/>
  <c r="H181" i="4"/>
  <c r="G181" i="4"/>
  <c r="H180" i="4"/>
  <c r="G180" i="4"/>
  <c r="H179" i="4"/>
  <c r="G179" i="4"/>
  <c r="H178" i="4"/>
  <c r="G178" i="4"/>
  <c r="H177" i="4"/>
  <c r="G177" i="4"/>
  <c r="H176" i="4"/>
  <c r="G176" i="4"/>
  <c r="H175" i="4"/>
  <c r="G175" i="4"/>
  <c r="H174" i="4"/>
  <c r="G174" i="4"/>
  <c r="H173" i="4"/>
  <c r="G173" i="4"/>
  <c r="H172" i="4"/>
  <c r="G172" i="4"/>
  <c r="H171" i="4"/>
  <c r="G171" i="4"/>
  <c r="H170" i="4"/>
  <c r="G170" i="4"/>
  <c r="H169" i="4"/>
  <c r="G169" i="4"/>
  <c r="E168" i="4"/>
  <c r="D168" i="4"/>
  <c r="C168" i="4"/>
  <c r="C165" i="4"/>
  <c r="C164" i="4"/>
  <c r="C163" i="4"/>
  <c r="C161" i="4"/>
  <c r="C160" i="4"/>
  <c r="C159" i="4"/>
  <c r="C158" i="4"/>
  <c r="C157" i="4"/>
  <c r="C156" i="4"/>
  <c r="C155" i="4"/>
  <c r="C154" i="4"/>
  <c r="C153" i="4"/>
  <c r="C152" i="4"/>
  <c r="C151" i="4"/>
  <c r="C150" i="4"/>
  <c r="C149" i="4"/>
  <c r="C148" i="4"/>
  <c r="C147" i="4"/>
  <c r="C146" i="4"/>
  <c r="C145" i="4"/>
  <c r="C144" i="4"/>
  <c r="C143" i="4"/>
  <c r="C142" i="4"/>
  <c r="C141" i="4"/>
  <c r="C140" i="4"/>
  <c r="C139" i="4"/>
  <c r="C138" i="4"/>
  <c r="C137" i="4"/>
  <c r="C136" i="4"/>
  <c r="C135" i="4"/>
  <c r="C134" i="4"/>
  <c r="C133" i="4"/>
  <c r="C132" i="4"/>
  <c r="C131" i="4"/>
  <c r="C130" i="4"/>
  <c r="C129" i="4"/>
  <c r="C128" i="4"/>
  <c r="C127" i="4"/>
  <c r="C126" i="4"/>
  <c r="C125" i="4"/>
  <c r="C124" i="4"/>
  <c r="C123" i="4"/>
  <c r="C122" i="4"/>
  <c r="C121" i="4"/>
  <c r="C120" i="4"/>
  <c r="C119" i="4"/>
  <c r="C118" i="4"/>
  <c r="C117" i="4"/>
  <c r="C116" i="4"/>
  <c r="C115" i="4"/>
  <c r="C114" i="4"/>
  <c r="C113" i="4"/>
  <c r="C112" i="4"/>
  <c r="C111" i="4"/>
  <c r="C110" i="4"/>
  <c r="C109" i="4"/>
  <c r="C108" i="4"/>
  <c r="C107" i="4"/>
  <c r="C106" i="4"/>
  <c r="C105" i="4"/>
  <c r="C104" i="4"/>
  <c r="C103" i="4"/>
  <c r="C102" i="4"/>
  <c r="C101" i="4"/>
  <c r="C100" i="4"/>
  <c r="C99" i="4"/>
  <c r="C98" i="4"/>
  <c r="C97" i="4"/>
  <c r="C96" i="4"/>
  <c r="C95" i="4"/>
  <c r="C94" i="4"/>
  <c r="C93" i="4"/>
  <c r="C92" i="4"/>
  <c r="C91" i="4"/>
  <c r="H88" i="4"/>
  <c r="H87" i="4"/>
  <c r="G87" i="4"/>
  <c r="H86" i="4"/>
  <c r="G86" i="4"/>
  <c r="H85" i="4"/>
  <c r="G85" i="4"/>
  <c r="H84" i="4"/>
  <c r="G84" i="4"/>
  <c r="H83" i="4"/>
  <c r="G83" i="4"/>
  <c r="H82" i="4"/>
  <c r="G82" i="4"/>
  <c r="H81" i="4"/>
  <c r="G81" i="4"/>
  <c r="H80" i="4"/>
  <c r="G80" i="4"/>
  <c r="H79" i="4"/>
  <c r="G79" i="4"/>
  <c r="H78" i="4"/>
  <c r="G78" i="4"/>
  <c r="H77" i="4"/>
  <c r="G77" i="4"/>
  <c r="H76" i="4"/>
  <c r="G76" i="4"/>
  <c r="H75" i="4"/>
  <c r="G75" i="4"/>
  <c r="H74" i="4"/>
  <c r="G74" i="4"/>
  <c r="H73" i="4"/>
  <c r="G73" i="4"/>
  <c r="H72" i="4"/>
  <c r="G72" i="4"/>
  <c r="H71" i="4"/>
  <c r="G71" i="4"/>
  <c r="H70" i="4"/>
  <c r="G70" i="4"/>
  <c r="H69" i="4"/>
  <c r="G69" i="4"/>
  <c r="H68" i="4"/>
  <c r="G68" i="4"/>
  <c r="H67" i="4"/>
  <c r="G67" i="4"/>
  <c r="H66" i="4"/>
  <c r="G66" i="4"/>
  <c r="H65" i="4"/>
  <c r="G65" i="4"/>
  <c r="H64" i="4"/>
  <c r="G64" i="4"/>
  <c r="H63" i="4"/>
  <c r="G63" i="4"/>
  <c r="H62" i="4"/>
  <c r="G62" i="4"/>
  <c r="H61" i="4"/>
  <c r="G61" i="4"/>
  <c r="H60" i="4"/>
  <c r="G60" i="4"/>
  <c r="H59" i="4"/>
  <c r="G59" i="4"/>
  <c r="H58" i="4"/>
  <c r="G58" i="4"/>
  <c r="H57" i="4"/>
  <c r="G57" i="4"/>
  <c r="H56" i="4"/>
  <c r="G56" i="4"/>
  <c r="H55" i="4"/>
  <c r="G55" i="4"/>
  <c r="H54" i="4"/>
  <c r="G54" i="4"/>
  <c r="H53" i="4"/>
  <c r="G53" i="4"/>
  <c r="H52" i="4"/>
  <c r="G52" i="4"/>
  <c r="H51" i="4"/>
  <c r="G51" i="4"/>
  <c r="H50" i="4"/>
  <c r="G50" i="4"/>
  <c r="H49" i="4"/>
  <c r="G49" i="4"/>
  <c r="H48" i="4"/>
  <c r="G48" i="4"/>
  <c r="H47" i="4"/>
  <c r="G47" i="4"/>
  <c r="H46" i="4"/>
  <c r="G46" i="4"/>
  <c r="H45" i="4"/>
  <c r="G45" i="4"/>
  <c r="H44" i="4"/>
  <c r="G44" i="4"/>
  <c r="H43" i="4"/>
  <c r="G43" i="4"/>
  <c r="H42" i="4"/>
  <c r="G42" i="4"/>
  <c r="H41" i="4"/>
  <c r="G41" i="4"/>
  <c r="H40" i="4"/>
  <c r="G40" i="4"/>
  <c r="H39" i="4"/>
  <c r="G39" i="4"/>
  <c r="H38" i="4"/>
  <c r="G38" i="4"/>
  <c r="H37" i="4"/>
  <c r="G37" i="4"/>
  <c r="H36" i="4"/>
  <c r="G36" i="4"/>
  <c r="H35" i="4"/>
  <c r="G35" i="4"/>
  <c r="H34" i="4"/>
  <c r="G34" i="4"/>
  <c r="H33" i="4"/>
  <c r="G33" i="4"/>
  <c r="H32" i="4"/>
  <c r="G32" i="4"/>
  <c r="H31" i="4"/>
  <c r="G31" i="4"/>
  <c r="H30" i="4"/>
  <c r="G30" i="4"/>
  <c r="H29" i="4"/>
  <c r="G29" i="4"/>
  <c r="H28" i="4"/>
  <c r="G28" i="4"/>
  <c r="H27" i="4"/>
  <c r="G27" i="4"/>
  <c r="H26" i="4"/>
  <c r="G26" i="4"/>
  <c r="H25" i="4"/>
  <c r="G25" i="4"/>
  <c r="H24" i="4"/>
  <c r="G24" i="4"/>
  <c r="H23" i="4"/>
  <c r="G23" i="4"/>
  <c r="H22" i="4"/>
  <c r="G22" i="4"/>
  <c r="H21" i="4"/>
  <c r="G21" i="4"/>
  <c r="H20" i="4"/>
  <c r="G20" i="4"/>
  <c r="H19" i="4"/>
  <c r="G19" i="4"/>
  <c r="H18" i="4"/>
  <c r="G18" i="4"/>
  <c r="H17" i="4"/>
  <c r="G17" i="4"/>
  <c r="H16" i="4"/>
  <c r="G16" i="4"/>
  <c r="H15" i="4"/>
  <c r="G15" i="4"/>
  <c r="H14" i="4"/>
  <c r="G14" i="4"/>
  <c r="H13" i="4"/>
  <c r="G13" i="4"/>
  <c r="E12" i="4"/>
  <c r="D12" i="4"/>
  <c r="C10" i="4"/>
  <c r="H7" i="4"/>
  <c r="G7" i="4"/>
  <c r="C202" i="3"/>
  <c r="C200" i="3"/>
  <c r="H88" i="3"/>
  <c r="E202" i="3"/>
  <c r="D202" i="3"/>
  <c r="E200" i="3"/>
  <c r="D200" i="3"/>
  <c r="E184" i="3"/>
  <c r="I186" i="3" s="1"/>
  <c r="D184" i="3"/>
  <c r="H185" i="3" s="1"/>
  <c r="C184" i="3"/>
  <c r="G185" i="3" s="1"/>
  <c r="H182" i="3"/>
  <c r="G182" i="3"/>
  <c r="H181" i="3"/>
  <c r="G181" i="3"/>
  <c r="H180" i="3"/>
  <c r="G180" i="3"/>
  <c r="H179" i="3"/>
  <c r="G179" i="3"/>
  <c r="H178" i="3"/>
  <c r="G178" i="3"/>
  <c r="H177" i="3"/>
  <c r="G177" i="3"/>
  <c r="H176" i="3"/>
  <c r="G176" i="3"/>
  <c r="H175" i="3"/>
  <c r="G175" i="3"/>
  <c r="H174" i="3"/>
  <c r="G174" i="3"/>
  <c r="H173" i="3"/>
  <c r="G173" i="3"/>
  <c r="H172" i="3"/>
  <c r="G172" i="3"/>
  <c r="H171" i="3"/>
  <c r="G171" i="3"/>
  <c r="H170" i="3"/>
  <c r="G170" i="3"/>
  <c r="H169" i="3"/>
  <c r="G169" i="3"/>
  <c r="E168" i="3"/>
  <c r="D168" i="3"/>
  <c r="C168" i="3"/>
  <c r="C165" i="3"/>
  <c r="C164" i="3"/>
  <c r="C163" i="3"/>
  <c r="C162" i="3"/>
  <c r="C161" i="3"/>
  <c r="C160" i="3"/>
  <c r="C159" i="3"/>
  <c r="C158" i="3"/>
  <c r="C157" i="3"/>
  <c r="C156" i="3"/>
  <c r="C155" i="3"/>
  <c r="C154" i="3"/>
  <c r="C153" i="3"/>
  <c r="C152" i="3"/>
  <c r="C151" i="3"/>
  <c r="C150" i="3"/>
  <c r="C149" i="3"/>
  <c r="C148" i="3"/>
  <c r="C147" i="3"/>
  <c r="C146" i="3"/>
  <c r="C145" i="3"/>
  <c r="C144" i="3"/>
  <c r="C143" i="3"/>
  <c r="C142" i="3"/>
  <c r="C141" i="3"/>
  <c r="C140" i="3"/>
  <c r="C139" i="3"/>
  <c r="C138" i="3"/>
  <c r="C137" i="3"/>
  <c r="C136" i="3"/>
  <c r="C135" i="3"/>
  <c r="C134" i="3"/>
  <c r="C133" i="3"/>
  <c r="C132" i="3"/>
  <c r="C131" i="3"/>
  <c r="C130" i="3"/>
  <c r="C129" i="3"/>
  <c r="C128" i="3"/>
  <c r="C127" i="3"/>
  <c r="C126" i="3"/>
  <c r="C125" i="3"/>
  <c r="C124" i="3"/>
  <c r="C123" i="3"/>
  <c r="C122" i="3"/>
  <c r="C121" i="3"/>
  <c r="C120" i="3"/>
  <c r="C119" i="3"/>
  <c r="C118" i="3"/>
  <c r="C117" i="3"/>
  <c r="C116" i="3"/>
  <c r="C115" i="3"/>
  <c r="C114" i="3"/>
  <c r="C113" i="3"/>
  <c r="C112" i="3"/>
  <c r="C111" i="3"/>
  <c r="C110" i="3"/>
  <c r="C109" i="3"/>
  <c r="C108" i="3"/>
  <c r="C107" i="3"/>
  <c r="C106" i="3"/>
  <c r="C105" i="3"/>
  <c r="C104" i="3"/>
  <c r="C103" i="3"/>
  <c r="C102" i="3"/>
  <c r="C101" i="3"/>
  <c r="C100" i="3"/>
  <c r="C99" i="3"/>
  <c r="C98" i="3"/>
  <c r="C97" i="3"/>
  <c r="C96" i="3"/>
  <c r="C95" i="3"/>
  <c r="C94" i="3"/>
  <c r="C93" i="3"/>
  <c r="C92" i="3"/>
  <c r="C91" i="3"/>
  <c r="H87" i="3"/>
  <c r="G87" i="3"/>
  <c r="H86" i="3"/>
  <c r="G86" i="3"/>
  <c r="H85" i="3"/>
  <c r="G85" i="3"/>
  <c r="H84" i="3"/>
  <c r="G84" i="3"/>
  <c r="H83" i="3"/>
  <c r="G83" i="3"/>
  <c r="H82" i="3"/>
  <c r="G82" i="3"/>
  <c r="H81" i="3"/>
  <c r="G81" i="3"/>
  <c r="H80" i="3"/>
  <c r="G80" i="3"/>
  <c r="H79" i="3"/>
  <c r="G79" i="3"/>
  <c r="H78" i="3"/>
  <c r="G78" i="3"/>
  <c r="H77" i="3"/>
  <c r="G77" i="3"/>
  <c r="H76" i="3"/>
  <c r="G76" i="3"/>
  <c r="H75" i="3"/>
  <c r="G75" i="3"/>
  <c r="H74" i="3"/>
  <c r="G74" i="3"/>
  <c r="H73" i="3"/>
  <c r="G73" i="3"/>
  <c r="H72" i="3"/>
  <c r="G72" i="3"/>
  <c r="H71" i="3"/>
  <c r="G71" i="3"/>
  <c r="H70" i="3"/>
  <c r="G70" i="3"/>
  <c r="H69" i="3"/>
  <c r="G69" i="3"/>
  <c r="H68" i="3"/>
  <c r="G68" i="3"/>
  <c r="H67" i="3"/>
  <c r="G67" i="3"/>
  <c r="H66" i="3"/>
  <c r="G66" i="3"/>
  <c r="H65" i="3"/>
  <c r="G65" i="3"/>
  <c r="H64" i="3"/>
  <c r="G64" i="3"/>
  <c r="H63" i="3"/>
  <c r="G63" i="3"/>
  <c r="H62" i="3"/>
  <c r="G62" i="3"/>
  <c r="H61" i="3"/>
  <c r="G61" i="3"/>
  <c r="H60" i="3"/>
  <c r="G60" i="3"/>
  <c r="H59" i="3"/>
  <c r="G59" i="3"/>
  <c r="H58" i="3"/>
  <c r="G58" i="3"/>
  <c r="H57" i="3"/>
  <c r="G57" i="3"/>
  <c r="H56" i="3"/>
  <c r="G56" i="3"/>
  <c r="H55" i="3"/>
  <c r="G55" i="3"/>
  <c r="H54" i="3"/>
  <c r="G54" i="3"/>
  <c r="H53" i="3"/>
  <c r="G53" i="3"/>
  <c r="H52" i="3"/>
  <c r="G52" i="3"/>
  <c r="H51" i="3"/>
  <c r="G51" i="3"/>
  <c r="H50" i="3"/>
  <c r="G50" i="3"/>
  <c r="H49" i="3"/>
  <c r="G49" i="3"/>
  <c r="H48" i="3"/>
  <c r="G48" i="3"/>
  <c r="H47" i="3"/>
  <c r="G47" i="3"/>
  <c r="H46" i="3"/>
  <c r="G46" i="3"/>
  <c r="H45" i="3"/>
  <c r="G45" i="3"/>
  <c r="H44" i="3"/>
  <c r="G44" i="3"/>
  <c r="H43" i="3"/>
  <c r="G43" i="3"/>
  <c r="H42" i="3"/>
  <c r="G42" i="3"/>
  <c r="H41" i="3"/>
  <c r="G41" i="3"/>
  <c r="H40" i="3"/>
  <c r="G40" i="3"/>
  <c r="H39" i="3"/>
  <c r="G39" i="3"/>
  <c r="H38" i="3"/>
  <c r="G38" i="3"/>
  <c r="H37" i="3"/>
  <c r="G37" i="3"/>
  <c r="H36" i="3"/>
  <c r="G36" i="3"/>
  <c r="H35" i="3"/>
  <c r="G35" i="3"/>
  <c r="H34" i="3"/>
  <c r="G34" i="3"/>
  <c r="H33" i="3"/>
  <c r="G33" i="3"/>
  <c r="H32" i="3"/>
  <c r="G32" i="3"/>
  <c r="H31" i="3"/>
  <c r="G31" i="3"/>
  <c r="H30" i="3"/>
  <c r="G30" i="3"/>
  <c r="H29" i="3"/>
  <c r="G29" i="3"/>
  <c r="H28" i="3"/>
  <c r="G28" i="3"/>
  <c r="H27" i="3"/>
  <c r="G27" i="3"/>
  <c r="H26" i="3"/>
  <c r="G26" i="3"/>
  <c r="H25" i="3"/>
  <c r="G25" i="3"/>
  <c r="H24" i="3"/>
  <c r="G24" i="3"/>
  <c r="H23" i="3"/>
  <c r="G23" i="3"/>
  <c r="H22" i="3"/>
  <c r="G22" i="3"/>
  <c r="H21" i="3"/>
  <c r="G21" i="3"/>
  <c r="H20" i="3"/>
  <c r="G20" i="3"/>
  <c r="H19" i="3"/>
  <c r="G19" i="3"/>
  <c r="H18" i="3"/>
  <c r="G18" i="3"/>
  <c r="H17" i="3"/>
  <c r="G17" i="3"/>
  <c r="H16" i="3"/>
  <c r="G16" i="3"/>
  <c r="H15" i="3"/>
  <c r="G15" i="3"/>
  <c r="H14" i="3"/>
  <c r="G14" i="3"/>
  <c r="H13" i="3"/>
  <c r="G13" i="3"/>
  <c r="E12" i="3"/>
  <c r="D12" i="3"/>
  <c r="C10" i="3"/>
  <c r="H7" i="3"/>
  <c r="G7" i="3"/>
  <c r="C198" i="2"/>
  <c r="C91" i="2"/>
  <c r="C166" i="2"/>
  <c r="H88" i="2"/>
  <c r="C12" i="2"/>
  <c r="G7" i="2"/>
  <c r="C10" i="2"/>
  <c r="E202" i="2"/>
  <c r="D202" i="2"/>
  <c r="C202" i="2"/>
  <c r="E200" i="2"/>
  <c r="D200" i="2"/>
  <c r="C200" i="2"/>
  <c r="E198" i="2"/>
  <c r="D198" i="2"/>
  <c r="E184" i="2"/>
  <c r="I187" i="2" s="1"/>
  <c r="D184" i="2"/>
  <c r="H187" i="2" s="1"/>
  <c r="C184" i="2"/>
  <c r="G185" i="2" s="1"/>
  <c r="H182" i="2"/>
  <c r="G182" i="2"/>
  <c r="H181" i="2"/>
  <c r="G181" i="2"/>
  <c r="H180" i="2"/>
  <c r="G180" i="2"/>
  <c r="H179" i="2"/>
  <c r="G179" i="2"/>
  <c r="H178" i="2"/>
  <c r="G178" i="2"/>
  <c r="H177" i="2"/>
  <c r="G177" i="2"/>
  <c r="H176" i="2"/>
  <c r="G176" i="2"/>
  <c r="H175" i="2"/>
  <c r="G175" i="2"/>
  <c r="H174" i="2"/>
  <c r="G174" i="2"/>
  <c r="H173" i="2"/>
  <c r="G173" i="2"/>
  <c r="H172" i="2"/>
  <c r="G172" i="2"/>
  <c r="H171" i="2"/>
  <c r="G171" i="2"/>
  <c r="H170" i="2"/>
  <c r="G170" i="2"/>
  <c r="H169" i="2"/>
  <c r="G169" i="2"/>
  <c r="E168" i="2"/>
  <c r="D168" i="2"/>
  <c r="C168" i="2"/>
  <c r="C165" i="2"/>
  <c r="C164" i="2"/>
  <c r="C163" i="2"/>
  <c r="C162" i="2"/>
  <c r="C161" i="2"/>
  <c r="C160" i="2"/>
  <c r="C159" i="2"/>
  <c r="C158" i="2"/>
  <c r="C157" i="2"/>
  <c r="C156" i="2"/>
  <c r="C155" i="2"/>
  <c r="C154" i="2"/>
  <c r="C153" i="2"/>
  <c r="C152" i="2"/>
  <c r="C151" i="2"/>
  <c r="C150" i="2"/>
  <c r="C149" i="2"/>
  <c r="C148" i="2"/>
  <c r="C147" i="2"/>
  <c r="C146" i="2"/>
  <c r="C145" i="2"/>
  <c r="C144" i="2"/>
  <c r="C143" i="2"/>
  <c r="C142" i="2"/>
  <c r="C141" i="2"/>
  <c r="C140" i="2"/>
  <c r="C139" i="2"/>
  <c r="C138" i="2"/>
  <c r="C137" i="2"/>
  <c r="C136" i="2"/>
  <c r="C135" i="2"/>
  <c r="C134" i="2"/>
  <c r="C133" i="2"/>
  <c r="C132" i="2"/>
  <c r="C131" i="2"/>
  <c r="C130" i="2"/>
  <c r="C129" i="2"/>
  <c r="C128" i="2"/>
  <c r="C127" i="2"/>
  <c r="C126" i="2"/>
  <c r="C125" i="2"/>
  <c r="C124" i="2"/>
  <c r="C123" i="2"/>
  <c r="C122" i="2"/>
  <c r="C121" i="2"/>
  <c r="C120" i="2"/>
  <c r="C119" i="2"/>
  <c r="C118" i="2"/>
  <c r="C117" i="2"/>
  <c r="C116" i="2"/>
  <c r="C115" i="2"/>
  <c r="C114" i="2"/>
  <c r="C113" i="2"/>
  <c r="C112" i="2"/>
  <c r="C111" i="2"/>
  <c r="C110" i="2"/>
  <c r="C109" i="2"/>
  <c r="C108" i="2"/>
  <c r="C107" i="2"/>
  <c r="C106" i="2"/>
  <c r="C105" i="2"/>
  <c r="C104" i="2"/>
  <c r="C103" i="2"/>
  <c r="C102" i="2"/>
  <c r="C101" i="2"/>
  <c r="C100" i="2"/>
  <c r="C99" i="2"/>
  <c r="C98" i="2"/>
  <c r="C97" i="2"/>
  <c r="C96" i="2"/>
  <c r="C95" i="2"/>
  <c r="C94" i="2"/>
  <c r="C93" i="2"/>
  <c r="C92" i="2"/>
  <c r="H87" i="2"/>
  <c r="G87" i="2"/>
  <c r="H86" i="2"/>
  <c r="G86" i="2"/>
  <c r="H85" i="2"/>
  <c r="G85" i="2"/>
  <c r="H84" i="2"/>
  <c r="G84" i="2"/>
  <c r="H83" i="2"/>
  <c r="G83" i="2"/>
  <c r="H82" i="2"/>
  <c r="G82" i="2"/>
  <c r="H81" i="2"/>
  <c r="G81" i="2"/>
  <c r="H80" i="2"/>
  <c r="G80" i="2"/>
  <c r="H79" i="2"/>
  <c r="G79" i="2"/>
  <c r="H78" i="2"/>
  <c r="G78" i="2"/>
  <c r="H77" i="2"/>
  <c r="G77" i="2"/>
  <c r="H76" i="2"/>
  <c r="G76" i="2"/>
  <c r="H75" i="2"/>
  <c r="G75" i="2"/>
  <c r="H74" i="2"/>
  <c r="G74" i="2"/>
  <c r="H73" i="2"/>
  <c r="G73" i="2"/>
  <c r="H72" i="2"/>
  <c r="G72" i="2"/>
  <c r="H71" i="2"/>
  <c r="G71" i="2"/>
  <c r="H70" i="2"/>
  <c r="G70" i="2"/>
  <c r="H69" i="2"/>
  <c r="G69" i="2"/>
  <c r="H68" i="2"/>
  <c r="G68" i="2"/>
  <c r="H67" i="2"/>
  <c r="G67" i="2"/>
  <c r="H66" i="2"/>
  <c r="G66" i="2"/>
  <c r="H65" i="2"/>
  <c r="G65" i="2"/>
  <c r="H64" i="2"/>
  <c r="G64" i="2"/>
  <c r="H63" i="2"/>
  <c r="G63" i="2"/>
  <c r="H62" i="2"/>
  <c r="G62" i="2"/>
  <c r="H61" i="2"/>
  <c r="G61" i="2"/>
  <c r="H60" i="2"/>
  <c r="G60" i="2"/>
  <c r="H59" i="2"/>
  <c r="G59" i="2"/>
  <c r="H58" i="2"/>
  <c r="G58" i="2"/>
  <c r="H57" i="2"/>
  <c r="G57" i="2"/>
  <c r="H56" i="2"/>
  <c r="G56" i="2"/>
  <c r="H55" i="2"/>
  <c r="G55" i="2"/>
  <c r="H54" i="2"/>
  <c r="G54" i="2"/>
  <c r="H53" i="2"/>
  <c r="G53" i="2"/>
  <c r="H52" i="2"/>
  <c r="G52" i="2"/>
  <c r="H51" i="2"/>
  <c r="G51" i="2"/>
  <c r="H50" i="2"/>
  <c r="G50" i="2"/>
  <c r="H49" i="2"/>
  <c r="G49" i="2"/>
  <c r="H48" i="2"/>
  <c r="G48" i="2"/>
  <c r="H47" i="2"/>
  <c r="G47" i="2"/>
  <c r="H46" i="2"/>
  <c r="G46" i="2"/>
  <c r="H45" i="2"/>
  <c r="G45" i="2"/>
  <c r="H44" i="2"/>
  <c r="G44" i="2"/>
  <c r="H43" i="2"/>
  <c r="G43" i="2"/>
  <c r="H42" i="2"/>
  <c r="G42" i="2"/>
  <c r="H41" i="2"/>
  <c r="G41" i="2"/>
  <c r="H40" i="2"/>
  <c r="G40" i="2"/>
  <c r="H39" i="2"/>
  <c r="G39" i="2"/>
  <c r="H38" i="2"/>
  <c r="G38" i="2"/>
  <c r="H37" i="2"/>
  <c r="G37" i="2"/>
  <c r="H36" i="2"/>
  <c r="G36" i="2"/>
  <c r="H35" i="2"/>
  <c r="G35" i="2"/>
  <c r="H34" i="2"/>
  <c r="G34" i="2"/>
  <c r="H33" i="2"/>
  <c r="G33" i="2"/>
  <c r="H32" i="2"/>
  <c r="G32" i="2"/>
  <c r="H31" i="2"/>
  <c r="G31" i="2"/>
  <c r="H30" i="2"/>
  <c r="G30" i="2"/>
  <c r="H29" i="2"/>
  <c r="G29" i="2"/>
  <c r="H28" i="2"/>
  <c r="G28" i="2"/>
  <c r="H27" i="2"/>
  <c r="G27" i="2"/>
  <c r="H26" i="2"/>
  <c r="G26" i="2"/>
  <c r="H25" i="2"/>
  <c r="G25" i="2"/>
  <c r="H24" i="2"/>
  <c r="G24" i="2"/>
  <c r="H23" i="2"/>
  <c r="G23" i="2"/>
  <c r="H22" i="2"/>
  <c r="G22" i="2"/>
  <c r="H21" i="2"/>
  <c r="G21" i="2"/>
  <c r="H20" i="2"/>
  <c r="G20" i="2"/>
  <c r="H19" i="2"/>
  <c r="G19" i="2"/>
  <c r="H18" i="2"/>
  <c r="G18" i="2"/>
  <c r="H17" i="2"/>
  <c r="G17" i="2"/>
  <c r="H16" i="2"/>
  <c r="G16" i="2"/>
  <c r="H15" i="2"/>
  <c r="G15" i="2"/>
  <c r="H14" i="2"/>
  <c r="G14" i="2"/>
  <c r="H13" i="2"/>
  <c r="G13" i="2"/>
  <c r="E12" i="2"/>
  <c r="H7" i="2"/>
  <c r="C200" i="1"/>
  <c r="C91" i="1"/>
  <c r="D202" i="1"/>
  <c r="E202" i="1"/>
  <c r="C202" i="1"/>
  <c r="D200" i="1"/>
  <c r="E200" i="1"/>
  <c r="H190" i="1" l="1"/>
  <c r="G213" i="1"/>
  <c r="H214" i="1"/>
  <c r="G216" i="1"/>
  <c r="G212" i="1" s="1"/>
  <c r="I213" i="1"/>
  <c r="I212" i="1" s="1"/>
  <c r="G205" i="1"/>
  <c r="G207" i="1"/>
  <c r="I206" i="1"/>
  <c r="H209" i="1"/>
  <c r="G210" i="1"/>
  <c r="G206" i="1"/>
  <c r="H208" i="1"/>
  <c r="I209" i="1"/>
  <c r="I205" i="1"/>
  <c r="G209" i="1"/>
  <c r="H205" i="1"/>
  <c r="H207" i="1"/>
  <c r="I208" i="1"/>
  <c r="I210" i="1"/>
  <c r="H210" i="1"/>
  <c r="H209" i="2"/>
  <c r="I210" i="2"/>
  <c r="I209" i="2"/>
  <c r="H208" i="2"/>
  <c r="I207" i="2"/>
  <c r="I205" i="2"/>
  <c r="I206" i="2"/>
  <c r="G209" i="2"/>
  <c r="H205" i="2"/>
  <c r="H207" i="2"/>
  <c r="G208" i="2"/>
  <c r="H210" i="2"/>
  <c r="G205" i="2"/>
  <c r="G207" i="2"/>
  <c r="G210" i="2"/>
  <c r="G190" i="3"/>
  <c r="H190" i="3"/>
  <c r="I190" i="3"/>
  <c r="I189" i="3" s="1"/>
  <c r="G213" i="3"/>
  <c r="I204" i="4"/>
  <c r="H204" i="4"/>
  <c r="I204" i="3"/>
  <c r="G204" i="3"/>
  <c r="H204" i="3"/>
  <c r="I214" i="1"/>
  <c r="G220" i="1"/>
  <c r="G218" i="1" s="1"/>
  <c r="G215" i="1"/>
  <c r="H216" i="1"/>
  <c r="H212" i="1" s="1"/>
  <c r="H220" i="1"/>
  <c r="H218" i="1" s="1"/>
  <c r="I215" i="1"/>
  <c r="I191" i="1"/>
  <c r="I190" i="1"/>
  <c r="G192" i="1"/>
  <c r="G191" i="1"/>
  <c r="G189" i="1" s="1"/>
  <c r="H192" i="1"/>
  <c r="H189" i="1" s="1"/>
  <c r="G190" i="2"/>
  <c r="H213" i="2"/>
  <c r="H190" i="2"/>
  <c r="I190" i="2"/>
  <c r="I191" i="2"/>
  <c r="H214" i="2"/>
  <c r="G192" i="2"/>
  <c r="G216" i="2"/>
  <c r="I219" i="2"/>
  <c r="I218" i="2" s="1"/>
  <c r="G191" i="2"/>
  <c r="H192" i="2"/>
  <c r="I15" i="2"/>
  <c r="I19" i="2"/>
  <c r="I23" i="2"/>
  <c r="I27" i="2"/>
  <c r="I31" i="2"/>
  <c r="I35" i="2"/>
  <c r="I39" i="2"/>
  <c r="I43" i="2"/>
  <c r="I47" i="2"/>
  <c r="I51" i="2"/>
  <c r="I55" i="2"/>
  <c r="I59" i="2"/>
  <c r="I63" i="2"/>
  <c r="I67" i="2"/>
  <c r="I71" i="2"/>
  <c r="I75" i="2"/>
  <c r="I79" i="2"/>
  <c r="I83" i="2"/>
  <c r="I87" i="2"/>
  <c r="G213" i="2"/>
  <c r="G220" i="2"/>
  <c r="G218" i="2" s="1"/>
  <c r="I213" i="2"/>
  <c r="I212" i="2" s="1"/>
  <c r="G215" i="2"/>
  <c r="H216" i="2"/>
  <c r="H220" i="2"/>
  <c r="H218" i="2" s="1"/>
  <c r="I215" i="2"/>
  <c r="I214" i="2"/>
  <c r="I219" i="3"/>
  <c r="I218" i="3" s="1"/>
  <c r="H213" i="3"/>
  <c r="H212" i="3" s="1"/>
  <c r="H214" i="3"/>
  <c r="H216" i="3"/>
  <c r="I214" i="3"/>
  <c r="G216" i="3"/>
  <c r="G212" i="3" s="1"/>
  <c r="G220" i="3"/>
  <c r="G218" i="3" s="1"/>
  <c r="I213" i="3"/>
  <c r="I212" i="3" s="1"/>
  <c r="H220" i="3"/>
  <c r="H218" i="3" s="1"/>
  <c r="I215" i="3"/>
  <c r="I15" i="3"/>
  <c r="I19" i="3"/>
  <c r="I23" i="3"/>
  <c r="I27" i="3"/>
  <c r="I31" i="3"/>
  <c r="I43" i="3"/>
  <c r="I47" i="3"/>
  <c r="I51" i="3"/>
  <c r="I55" i="3"/>
  <c r="I59" i="3"/>
  <c r="I63" i="3"/>
  <c r="I67" i="3"/>
  <c r="I71" i="3"/>
  <c r="I79" i="3"/>
  <c r="I83" i="3"/>
  <c r="I87" i="3"/>
  <c r="I171" i="3"/>
  <c r="I175" i="3"/>
  <c r="I179" i="3"/>
  <c r="I181" i="3"/>
  <c r="I191" i="3"/>
  <c r="G192" i="3"/>
  <c r="H192" i="3"/>
  <c r="I170" i="3"/>
  <c r="I174" i="3"/>
  <c r="I178" i="3"/>
  <c r="I182" i="3"/>
  <c r="G218" i="4"/>
  <c r="H213" i="4"/>
  <c r="I214" i="4"/>
  <c r="G212" i="4"/>
  <c r="I215" i="4"/>
  <c r="I213" i="4"/>
  <c r="I212" i="4" s="1"/>
  <c r="H216" i="4"/>
  <c r="I190" i="4"/>
  <c r="I191" i="4"/>
  <c r="H191" i="4"/>
  <c r="H190" i="4"/>
  <c r="H189" i="4" s="1"/>
  <c r="G192" i="4"/>
  <c r="G191" i="4"/>
  <c r="H12" i="4"/>
  <c r="I16" i="4"/>
  <c r="I22" i="4"/>
  <c r="I24" i="4"/>
  <c r="I28" i="4"/>
  <c r="I30" i="4"/>
  <c r="I32" i="4"/>
  <c r="I34" i="4"/>
  <c r="I38" i="4"/>
  <c r="I42" i="4"/>
  <c r="I44" i="4"/>
  <c r="I46" i="4"/>
  <c r="I48" i="4"/>
  <c r="I50" i="4"/>
  <c r="I52" i="4"/>
  <c r="I54" i="4"/>
  <c r="I62" i="4"/>
  <c r="I66" i="4"/>
  <c r="I70" i="4"/>
  <c r="I74" i="4"/>
  <c r="I78" i="4"/>
  <c r="I82" i="4"/>
  <c r="I86" i="4"/>
  <c r="I174" i="4"/>
  <c r="I178" i="4"/>
  <c r="I182" i="4"/>
  <c r="I171" i="2"/>
  <c r="I175" i="2"/>
  <c r="G168" i="2"/>
  <c r="H168" i="2"/>
  <c r="I172" i="2"/>
  <c r="I176" i="2"/>
  <c r="I180" i="2"/>
  <c r="I19" i="4"/>
  <c r="I23" i="4"/>
  <c r="I27" i="4"/>
  <c r="I31" i="4"/>
  <c r="I35" i="4"/>
  <c r="I39" i="4"/>
  <c r="I55" i="4"/>
  <c r="I59" i="4"/>
  <c r="I63" i="4"/>
  <c r="I67" i="4"/>
  <c r="I71" i="4"/>
  <c r="I83" i="4"/>
  <c r="I61" i="3"/>
  <c r="I69" i="3"/>
  <c r="I14" i="2"/>
  <c r="I16" i="2"/>
  <c r="I20" i="2"/>
  <c r="I22" i="2"/>
  <c r="I24" i="2"/>
  <c r="I28" i="2"/>
  <c r="I30" i="2"/>
  <c r="I32" i="2"/>
  <c r="I36" i="2"/>
  <c r="I38" i="2"/>
  <c r="I40" i="2"/>
  <c r="I44" i="2"/>
  <c r="I46" i="2"/>
  <c r="I48" i="2"/>
  <c r="I52" i="2"/>
  <c r="I54" i="2"/>
  <c r="I56" i="2"/>
  <c r="I60" i="2"/>
  <c r="I62" i="2"/>
  <c r="I64" i="2"/>
  <c r="I68" i="2"/>
  <c r="I70" i="2"/>
  <c r="I72" i="2"/>
  <c r="I76" i="2"/>
  <c r="I78" i="2"/>
  <c r="I80" i="2"/>
  <c r="I84" i="2"/>
  <c r="I87" i="4"/>
  <c r="I169" i="4"/>
  <c r="I173" i="4"/>
  <c r="I181" i="4"/>
  <c r="I185" i="4"/>
  <c r="I172" i="4"/>
  <c r="G168" i="4"/>
  <c r="H168" i="4"/>
  <c r="I170" i="4"/>
  <c r="I177" i="4"/>
  <c r="I171" i="4"/>
  <c r="I176" i="4"/>
  <c r="I180" i="4"/>
  <c r="I175" i="4"/>
  <c r="I179" i="4"/>
  <c r="I29" i="4"/>
  <c r="I33" i="4"/>
  <c r="I18" i="4"/>
  <c r="I14" i="4"/>
  <c r="I56" i="4"/>
  <c r="I60" i="4"/>
  <c r="I64" i="4"/>
  <c r="I76" i="4"/>
  <c r="I80" i="4"/>
  <c r="I84" i="4"/>
  <c r="I26" i="4"/>
  <c r="I61" i="4"/>
  <c r="I65" i="4"/>
  <c r="I20" i="4"/>
  <c r="I51" i="4"/>
  <c r="I58" i="4"/>
  <c r="I73" i="4"/>
  <c r="I77" i="4"/>
  <c r="I17" i="4"/>
  <c r="I81" i="4"/>
  <c r="I21" i="4"/>
  <c r="I53" i="4"/>
  <c r="I85" i="4"/>
  <c r="I69" i="4"/>
  <c r="I49" i="4"/>
  <c r="I25" i="4"/>
  <c r="I36" i="4"/>
  <c r="I43" i="4"/>
  <c r="I57" i="4"/>
  <c r="I68" i="4"/>
  <c r="I75" i="4"/>
  <c r="I37" i="4"/>
  <c r="I41" i="4"/>
  <c r="I13" i="4"/>
  <c r="I45" i="4"/>
  <c r="I15" i="4"/>
  <c r="I40" i="4"/>
  <c r="I47" i="4"/>
  <c r="I72" i="4"/>
  <c r="I79" i="4"/>
  <c r="G186" i="4"/>
  <c r="H186" i="4"/>
  <c r="I186" i="4"/>
  <c r="G187" i="4"/>
  <c r="H187" i="4"/>
  <c r="I16" i="3"/>
  <c r="I28" i="3"/>
  <c r="I32" i="3"/>
  <c r="I52" i="3"/>
  <c r="I56" i="3"/>
  <c r="I60" i="3"/>
  <c r="I64" i="3"/>
  <c r="I68" i="3"/>
  <c r="I72" i="3"/>
  <c r="I76" i="3"/>
  <c r="I84" i="3"/>
  <c r="I17" i="3"/>
  <c r="I25" i="3"/>
  <c r="I42" i="3"/>
  <c r="I46" i="3"/>
  <c r="I50" i="3"/>
  <c r="I62" i="3"/>
  <c r="I66" i="3"/>
  <c r="I70" i="3"/>
  <c r="I74" i="3"/>
  <c r="I78" i="3"/>
  <c r="I82" i="3"/>
  <c r="I86" i="3"/>
  <c r="G168" i="3"/>
  <c r="I185" i="3"/>
  <c r="I169" i="3"/>
  <c r="I180" i="3"/>
  <c r="I177" i="3"/>
  <c r="H168" i="3"/>
  <c r="I176" i="3"/>
  <c r="I172" i="3"/>
  <c r="I173" i="3"/>
  <c r="H12" i="3"/>
  <c r="I33" i="3"/>
  <c r="I34" i="3"/>
  <c r="I41" i="3"/>
  <c r="I49" i="3"/>
  <c r="I14" i="3"/>
  <c r="I18" i="3"/>
  <c r="I22" i="3"/>
  <c r="I26" i="3"/>
  <c r="I30" i="3"/>
  <c r="I57" i="3"/>
  <c r="I65" i="3"/>
  <c r="I81" i="3"/>
  <c r="I58" i="3"/>
  <c r="I36" i="3"/>
  <c r="I40" i="3"/>
  <c r="I44" i="3"/>
  <c r="I48" i="3"/>
  <c r="I77" i="3"/>
  <c r="I29" i="3"/>
  <c r="I37" i="3"/>
  <c r="I75" i="3"/>
  <c r="I21" i="3"/>
  <c r="I85" i="3"/>
  <c r="I38" i="3"/>
  <c r="I45" i="3"/>
  <c r="I53" i="3"/>
  <c r="I13" i="3"/>
  <c r="I20" i="3"/>
  <c r="I24" i="3"/>
  <c r="I35" i="3"/>
  <c r="I39" i="3"/>
  <c r="I54" i="3"/>
  <c r="I73" i="3"/>
  <c r="I80" i="3"/>
  <c r="G186" i="3"/>
  <c r="H187" i="3"/>
  <c r="G187" i="3"/>
  <c r="I187" i="3"/>
  <c r="H186" i="3"/>
  <c r="I185" i="2"/>
  <c r="H185" i="2"/>
  <c r="I181" i="2"/>
  <c r="I170" i="2"/>
  <c r="I174" i="2"/>
  <c r="I178" i="2"/>
  <c r="I182" i="2"/>
  <c r="I169" i="2"/>
  <c r="I179" i="2"/>
  <c r="I173" i="2"/>
  <c r="I177" i="2"/>
  <c r="I86" i="2"/>
  <c r="G12" i="2"/>
  <c r="I13" i="2"/>
  <c r="I17" i="2"/>
  <c r="I21" i="2"/>
  <c r="I25" i="2"/>
  <c r="I29" i="2"/>
  <c r="I33" i="2"/>
  <c r="I37" i="2"/>
  <c r="I41" i="2"/>
  <c r="I45" i="2"/>
  <c r="I49" i="2"/>
  <c r="I53" i="2"/>
  <c r="I57" i="2"/>
  <c r="I61" i="2"/>
  <c r="I65" i="2"/>
  <c r="I69" i="2"/>
  <c r="I73" i="2"/>
  <c r="I77" i="2"/>
  <c r="I81" i="2"/>
  <c r="I85" i="2"/>
  <c r="D12" i="2"/>
  <c r="G88" i="2"/>
  <c r="I88" i="2" s="1"/>
  <c r="I42" i="2"/>
  <c r="I58" i="2"/>
  <c r="I18" i="2"/>
  <c r="I82" i="2"/>
  <c r="I26" i="2"/>
  <c r="I50" i="2"/>
  <c r="I66" i="2"/>
  <c r="I74" i="2"/>
  <c r="I34" i="2"/>
  <c r="H186" i="2"/>
  <c r="I186" i="2"/>
  <c r="I184" i="2" s="1"/>
  <c r="G186" i="2"/>
  <c r="G187" i="2"/>
  <c r="D198" i="1"/>
  <c r="E198" i="1"/>
  <c r="D168" i="1"/>
  <c r="E168" i="1"/>
  <c r="C168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G13" i="1"/>
  <c r="G14" i="1"/>
  <c r="I14" i="1" s="1"/>
  <c r="G15" i="1"/>
  <c r="I15" i="1" s="1"/>
  <c r="G16" i="1"/>
  <c r="G17" i="1"/>
  <c r="G18" i="1"/>
  <c r="G19" i="1"/>
  <c r="G20" i="1"/>
  <c r="G21" i="1"/>
  <c r="G22" i="1"/>
  <c r="I22" i="1" s="1"/>
  <c r="G23" i="1"/>
  <c r="I23" i="1" s="1"/>
  <c r="G24" i="1"/>
  <c r="G25" i="1"/>
  <c r="G26" i="1"/>
  <c r="G27" i="1"/>
  <c r="G28" i="1"/>
  <c r="G29" i="1"/>
  <c r="G30" i="1"/>
  <c r="I30" i="1" s="1"/>
  <c r="G31" i="1"/>
  <c r="I31" i="1" s="1"/>
  <c r="G32" i="1"/>
  <c r="G33" i="1"/>
  <c r="G34" i="1"/>
  <c r="G35" i="1"/>
  <c r="G36" i="1"/>
  <c r="G37" i="1"/>
  <c r="G38" i="1"/>
  <c r="I38" i="1" s="1"/>
  <c r="G39" i="1"/>
  <c r="I39" i="1" s="1"/>
  <c r="G40" i="1"/>
  <c r="G41" i="1"/>
  <c r="G42" i="1"/>
  <c r="G43" i="1"/>
  <c r="G44" i="1"/>
  <c r="G45" i="1"/>
  <c r="G46" i="1"/>
  <c r="I46" i="1" s="1"/>
  <c r="G47" i="1"/>
  <c r="I47" i="1" s="1"/>
  <c r="G48" i="1"/>
  <c r="G49" i="1"/>
  <c r="G50" i="1"/>
  <c r="G51" i="1"/>
  <c r="G52" i="1"/>
  <c r="G53" i="1"/>
  <c r="G54" i="1"/>
  <c r="I54" i="1" s="1"/>
  <c r="G55" i="1"/>
  <c r="I55" i="1" s="1"/>
  <c r="G56" i="1"/>
  <c r="G57" i="1"/>
  <c r="G58" i="1"/>
  <c r="G59" i="1"/>
  <c r="G60" i="1"/>
  <c r="G61" i="1"/>
  <c r="G62" i="1"/>
  <c r="I62" i="1" s="1"/>
  <c r="G63" i="1"/>
  <c r="I63" i="1" s="1"/>
  <c r="G64" i="1"/>
  <c r="G65" i="1"/>
  <c r="G66" i="1"/>
  <c r="G67" i="1"/>
  <c r="G68" i="1"/>
  <c r="G69" i="1"/>
  <c r="G70" i="1"/>
  <c r="I70" i="1" s="1"/>
  <c r="G71" i="1"/>
  <c r="I71" i="1" s="1"/>
  <c r="G72" i="1"/>
  <c r="G73" i="1"/>
  <c r="G74" i="1"/>
  <c r="G75" i="1"/>
  <c r="G76" i="1"/>
  <c r="G77" i="1"/>
  <c r="G78" i="1"/>
  <c r="I78" i="1" s="1"/>
  <c r="G79" i="1"/>
  <c r="I79" i="1" s="1"/>
  <c r="G80" i="1"/>
  <c r="G81" i="1"/>
  <c r="G82" i="1"/>
  <c r="G83" i="1"/>
  <c r="G84" i="1"/>
  <c r="G85" i="1"/>
  <c r="G86" i="1"/>
  <c r="I86" i="1" s="1"/>
  <c r="G87" i="1"/>
  <c r="I87" i="1" s="1"/>
  <c r="G88" i="1"/>
  <c r="D12" i="1"/>
  <c r="D184" i="1"/>
  <c r="H185" i="1" s="1"/>
  <c r="C12" i="1"/>
  <c r="E184" i="1"/>
  <c r="I185" i="1" s="1"/>
  <c r="C184" i="1"/>
  <c r="G185" i="1" s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69" i="1"/>
  <c r="C10" i="1"/>
  <c r="H7" i="1"/>
  <c r="G7" i="1"/>
  <c r="I189" i="1" l="1"/>
  <c r="G204" i="1"/>
  <c r="I204" i="1"/>
  <c r="H204" i="1"/>
  <c r="G189" i="2"/>
  <c r="I189" i="2"/>
  <c r="H189" i="2"/>
  <c r="H212" i="2"/>
  <c r="I204" i="2"/>
  <c r="G204" i="2"/>
  <c r="H204" i="2"/>
  <c r="H189" i="3"/>
  <c r="G212" i="2"/>
  <c r="G189" i="3"/>
  <c r="H212" i="4"/>
  <c r="I189" i="4"/>
  <c r="G189" i="4"/>
  <c r="I184" i="4"/>
  <c r="I168" i="2"/>
  <c r="I168" i="4"/>
  <c r="G168" i="1"/>
  <c r="H184" i="4"/>
  <c r="G184" i="4"/>
  <c r="H184" i="3"/>
  <c r="I168" i="3"/>
  <c r="I184" i="3"/>
  <c r="G184" i="3"/>
  <c r="G184" i="2"/>
  <c r="H184" i="2"/>
  <c r="H12" i="2"/>
  <c r="I12" i="2" s="1"/>
  <c r="C90" i="2"/>
  <c r="I85" i="1"/>
  <c r="I77" i="1"/>
  <c r="I69" i="1"/>
  <c r="I61" i="1"/>
  <c r="I53" i="1"/>
  <c r="I45" i="1"/>
  <c r="I37" i="1"/>
  <c r="I29" i="1"/>
  <c r="I21" i="1"/>
  <c r="I13" i="1"/>
  <c r="I84" i="1"/>
  <c r="I68" i="1"/>
  <c r="I52" i="1"/>
  <c r="I36" i="1"/>
  <c r="I28" i="1"/>
  <c r="I76" i="1"/>
  <c r="I60" i="1"/>
  <c r="I44" i="1"/>
  <c r="I20" i="1"/>
  <c r="H168" i="1"/>
  <c r="I74" i="1"/>
  <c r="I66" i="1"/>
  <c r="I58" i="1"/>
  <c r="I42" i="1"/>
  <c r="I34" i="1"/>
  <c r="I26" i="1"/>
  <c r="I18" i="1"/>
  <c r="I82" i="1"/>
  <c r="I50" i="1"/>
  <c r="I81" i="1"/>
  <c r="I73" i="1"/>
  <c r="I65" i="1"/>
  <c r="I57" i="1"/>
  <c r="I49" i="1"/>
  <c r="I41" i="1"/>
  <c r="I33" i="1"/>
  <c r="I25" i="1"/>
  <c r="I17" i="1"/>
  <c r="I75" i="1"/>
  <c r="I59" i="1"/>
  <c r="I43" i="1"/>
  <c r="I27" i="1"/>
  <c r="I83" i="1"/>
  <c r="I67" i="1"/>
  <c r="I51" i="1"/>
  <c r="I35" i="1"/>
  <c r="I19" i="1"/>
  <c r="I88" i="1"/>
  <c r="I80" i="1"/>
  <c r="I72" i="1"/>
  <c r="I64" i="1"/>
  <c r="I56" i="1"/>
  <c r="I48" i="1"/>
  <c r="I40" i="1"/>
  <c r="I32" i="1"/>
  <c r="I24" i="1"/>
  <c r="I16" i="1"/>
  <c r="I181" i="1"/>
  <c r="I169" i="1"/>
  <c r="E12" i="1"/>
  <c r="G12" i="1" s="1"/>
  <c r="I182" i="1"/>
  <c r="I173" i="1"/>
  <c r="I180" i="1"/>
  <c r="I172" i="1"/>
  <c r="G187" i="1"/>
  <c r="I174" i="1"/>
  <c r="I179" i="1"/>
  <c r="I171" i="1"/>
  <c r="I177" i="1"/>
  <c r="G186" i="1"/>
  <c r="I178" i="1"/>
  <c r="I170" i="1"/>
  <c r="I176" i="1"/>
  <c r="H187" i="1"/>
  <c r="I175" i="1"/>
  <c r="H186" i="1"/>
  <c r="I187" i="1"/>
  <c r="I186" i="1"/>
  <c r="I168" i="1" l="1"/>
  <c r="G184" i="1"/>
  <c r="H12" i="1"/>
  <c r="I12" i="1" s="1"/>
  <c r="H184" i="1"/>
  <c r="I184" i="1"/>
  <c r="C166" i="3"/>
  <c r="C12" i="3"/>
  <c r="G12" i="3" s="1"/>
  <c r="I12" i="3" s="1"/>
  <c r="G88" i="3"/>
  <c r="I88" i="3" s="1"/>
  <c r="C90" i="3" l="1"/>
  <c r="C166" i="4"/>
  <c r="C12" i="4"/>
  <c r="C90" i="4" s="1"/>
  <c r="G88" i="4"/>
  <c r="I88" i="4" s="1"/>
  <c r="G12" i="4" l="1"/>
  <c r="I12" i="4" s="1"/>
</calcChain>
</file>

<file path=xl/sharedStrings.xml><?xml version="1.0" encoding="utf-8"?>
<sst xmlns="http://schemas.openxmlformats.org/spreadsheetml/2006/main" count="861" uniqueCount="139">
  <si>
    <t>Total</t>
  </si>
  <si>
    <t>Características seleccionadas</t>
  </si>
  <si>
    <t>Hombres</t>
  </si>
  <si>
    <t>Mujeres</t>
  </si>
  <si>
    <t>Índice de masculinidad</t>
  </si>
  <si>
    <t>Grupos de edad</t>
  </si>
  <si>
    <t>De 0 a 4 años</t>
  </si>
  <si>
    <t>De 5 a 9 años</t>
  </si>
  <si>
    <t>De 10 a 14 años</t>
  </si>
  <si>
    <t>De 15 a 19 años</t>
  </si>
  <si>
    <t>De 20 a 24 años</t>
  </si>
  <si>
    <t>De 25 a 29 años</t>
  </si>
  <si>
    <t>De 30 a 34 años</t>
  </si>
  <si>
    <t>De 35 a 39 años</t>
  </si>
  <si>
    <t>De 40 a 44 años</t>
  </si>
  <si>
    <t>De 45 a 49 años</t>
  </si>
  <si>
    <t>De 50 a 54 años</t>
  </si>
  <si>
    <t>De 55 a 59 años</t>
  </si>
  <si>
    <t>De 60 a 64 años</t>
  </si>
  <si>
    <t>De 65 años o más</t>
  </si>
  <si>
    <t>Grandes grupos de edad</t>
  </si>
  <si>
    <t>De 0 a 14 años</t>
  </si>
  <si>
    <t>De 15 a 64 años</t>
  </si>
  <si>
    <t>Razón de dependencia (por 100)</t>
  </si>
  <si>
    <t>Razón de dependencia juvenil (por 100)</t>
  </si>
  <si>
    <t>Razón de dependencia senil (por 100)</t>
  </si>
  <si>
    <t>(Porcentajes)</t>
  </si>
  <si>
    <r>
      <rPr>
        <b/>
        <sz val="8"/>
        <rFont val="Montserrat"/>
      </rPr>
      <t>Notas :</t>
    </r>
    <r>
      <rPr>
        <sz val="8"/>
        <rFont val="Montserrat"/>
      </rPr>
      <t xml:space="preserve"> 1/ Excluye a los no especificados en cada variable.</t>
    </r>
  </si>
  <si>
    <r>
      <rPr>
        <b/>
        <sz val="8"/>
        <color theme="1"/>
        <rFont val="Montserrat"/>
      </rPr>
      <t>Fuente:</t>
    </r>
    <r>
      <rPr>
        <sz val="8"/>
        <color theme="1"/>
        <rFont val="Montserrat"/>
      </rPr>
      <t xml:space="preserve"> Estimaciones del CONAPO con base en el INEGI, muestra del diez por ciento del</t>
    </r>
    <r>
      <rPr>
        <i/>
        <sz val="8"/>
        <color theme="1"/>
        <rFont val="Montserrat"/>
      </rPr>
      <t xml:space="preserve"> Censo de Población y Vivienda, </t>
    </r>
    <r>
      <rPr>
        <sz val="8"/>
        <color theme="1"/>
        <rFont val="Montserrat"/>
      </rPr>
      <t>2020.</t>
    </r>
  </si>
  <si>
    <t>0 años</t>
  </si>
  <si>
    <t>1 años</t>
  </si>
  <si>
    <t>2 años</t>
  </si>
  <si>
    <t>3 años</t>
  </si>
  <si>
    <t>4 años</t>
  </si>
  <si>
    <t>5 años</t>
  </si>
  <si>
    <t>6 años</t>
  </si>
  <si>
    <t>7 años</t>
  </si>
  <si>
    <t>8 años</t>
  </si>
  <si>
    <t>9 años</t>
  </si>
  <si>
    <t>10 años</t>
  </si>
  <si>
    <t>11 años</t>
  </si>
  <si>
    <t>12 años</t>
  </si>
  <si>
    <t>13 años</t>
  </si>
  <si>
    <t>14 años</t>
  </si>
  <si>
    <t>15 años</t>
  </si>
  <si>
    <t>16 años</t>
  </si>
  <si>
    <t>17 años</t>
  </si>
  <si>
    <t>18 años</t>
  </si>
  <si>
    <t>19 años</t>
  </si>
  <si>
    <t>20 años</t>
  </si>
  <si>
    <t>21 años</t>
  </si>
  <si>
    <t>22 años</t>
  </si>
  <si>
    <t>23 años</t>
  </si>
  <si>
    <t>24 años</t>
  </si>
  <si>
    <t>25 años</t>
  </si>
  <si>
    <t>26 años</t>
  </si>
  <si>
    <t>27 años</t>
  </si>
  <si>
    <t>28 años</t>
  </si>
  <si>
    <t>29 años</t>
  </si>
  <si>
    <t>30 años</t>
  </si>
  <si>
    <t>31 años</t>
  </si>
  <si>
    <t>32 años</t>
  </si>
  <si>
    <t>33 años</t>
  </si>
  <si>
    <t>34 años</t>
  </si>
  <si>
    <t>35 años</t>
  </si>
  <si>
    <t>36 años</t>
  </si>
  <si>
    <t>37 años</t>
  </si>
  <si>
    <t>38 años</t>
  </si>
  <si>
    <t>39 años</t>
  </si>
  <si>
    <t>40 años</t>
  </si>
  <si>
    <t>41 años</t>
  </si>
  <si>
    <t>42 años</t>
  </si>
  <si>
    <t>43 años</t>
  </si>
  <si>
    <t>44 años</t>
  </si>
  <si>
    <t>45 años</t>
  </si>
  <si>
    <t>46 años</t>
  </si>
  <si>
    <t>47 años</t>
  </si>
  <si>
    <t>48 años</t>
  </si>
  <si>
    <t>49 años</t>
  </si>
  <si>
    <t>50 años</t>
  </si>
  <si>
    <t>51 años</t>
  </si>
  <si>
    <t>52 años</t>
  </si>
  <si>
    <t>53 años</t>
  </si>
  <si>
    <t>54 años</t>
  </si>
  <si>
    <t>55 años</t>
  </si>
  <si>
    <t>56 años</t>
  </si>
  <si>
    <t>57 años</t>
  </si>
  <si>
    <t>58 años</t>
  </si>
  <si>
    <t>59 años</t>
  </si>
  <si>
    <t>60 años</t>
  </si>
  <si>
    <t>61 años</t>
  </si>
  <si>
    <t>62 años</t>
  </si>
  <si>
    <t>63 años</t>
  </si>
  <si>
    <t>64 años</t>
  </si>
  <si>
    <t>65 años</t>
  </si>
  <si>
    <t>66 años</t>
  </si>
  <si>
    <t>67 años</t>
  </si>
  <si>
    <t>68 años</t>
  </si>
  <si>
    <t>69 años</t>
  </si>
  <si>
    <t>70 años</t>
  </si>
  <si>
    <t>71 años</t>
  </si>
  <si>
    <t>72 años</t>
  </si>
  <si>
    <t>73 años</t>
  </si>
  <si>
    <t>74 años</t>
  </si>
  <si>
    <t>Edad desplegada</t>
  </si>
  <si>
    <t>Edad desplegada y relacion hombres mujeres</t>
  </si>
  <si>
    <t>Edad promedio</t>
  </si>
  <si>
    <t>Edad mediana</t>
  </si>
  <si>
    <t>Volver</t>
  </si>
  <si>
    <t>75+ años</t>
  </si>
  <si>
    <t>Población unida</t>
  </si>
  <si>
    <t>Población alguna vez unida</t>
  </si>
  <si>
    <t>Población nunca unida</t>
  </si>
  <si>
    <r>
      <t>Escolaridad</t>
    </r>
    <r>
      <rPr>
        <b/>
        <vertAlign val="superscript"/>
        <sz val="9"/>
        <rFont val="Montserrat"/>
      </rPr>
      <t>3</t>
    </r>
  </si>
  <si>
    <t>Sin escolaridad</t>
  </si>
  <si>
    <t>Primaria incompleta</t>
  </si>
  <si>
    <t>Primaria completa</t>
  </si>
  <si>
    <t>Secundaria</t>
  </si>
  <si>
    <t>Bachillerato</t>
  </si>
  <si>
    <t>Licenciatura o más</t>
  </si>
  <si>
    <t>Población económicamente activa</t>
  </si>
  <si>
    <t>Ocupados</t>
  </si>
  <si>
    <t>Desocupados</t>
  </si>
  <si>
    <t>Población económicamente inactiva</t>
  </si>
  <si>
    <t>2/ Población de 12 o más años; no se considera a los no especificados; población alguna vez unida incluye a personas separadas, divorciadas y viudas.</t>
  </si>
  <si>
    <t>3/ Población de 16 años o más. Se considera el grado escolar según el número de años cursados. Las categorías "Secundaria", "Bachillerato" y "Licenciatura o más" consideran años escolares terminados y son excluyentes entre sí.</t>
  </si>
  <si>
    <t>4/ Población mayor de 16 años.</t>
  </si>
  <si>
    <r>
      <t>Condición de actividad</t>
    </r>
    <r>
      <rPr>
        <b/>
        <vertAlign val="superscript"/>
        <sz val="9"/>
        <rFont val="Montserrat"/>
      </rPr>
      <t>4</t>
    </r>
  </si>
  <si>
    <r>
      <t>Situación Conyugal</t>
    </r>
    <r>
      <rPr>
        <b/>
        <vertAlign val="superscript"/>
        <sz val="9"/>
        <rFont val="Montserrat"/>
      </rPr>
      <t>2</t>
    </r>
  </si>
  <si>
    <r>
      <t>Edad promedio</t>
    </r>
    <r>
      <rPr>
        <b/>
        <vertAlign val="superscript"/>
        <sz val="9"/>
        <rFont val="Montserrat"/>
      </rPr>
      <t>2</t>
    </r>
  </si>
  <si>
    <r>
      <t>Edad mediana</t>
    </r>
    <r>
      <rPr>
        <b/>
        <vertAlign val="superscript"/>
        <sz val="9"/>
        <rFont val="Montserrat"/>
      </rPr>
      <t>2</t>
    </r>
  </si>
  <si>
    <t>2/ Población de 12 o más años; población alguna vez unida incluye a personas separadas, divorciadas y viudas.</t>
  </si>
  <si>
    <t>8.1. Carácteristicas sociodemográficas seleccionadas de los municipios según Indice de Intensidad Migratoria, 2020</t>
  </si>
  <si>
    <t>VIII.1.1. Características sociodemográficas de los municipios con Indice de Intensidad Migratoria 
muy alto, 2020</t>
  </si>
  <si>
    <t>VIII.1.4. Características sociodemográficas de los municipios con Indice de Intensidad Migratoria
bajo, 2020</t>
  </si>
  <si>
    <t>VIII.1.3. Características sociodemográficas de los municipios con Indice de Intensidad Migratoria medio, 2020</t>
  </si>
  <si>
    <t>VIII.1.2. Características sociodemográficas de los municipios con Indice de Intensidad Migratoria  alto, 2020</t>
  </si>
  <si>
    <t>VIII.1.1. Características sociodemográficas de los municipios con Indice de Intensidad Migratoria muy alto, 2020</t>
  </si>
  <si>
    <t>VIII.1.4. Características sociodemográficas de los municipios con Indice de Intensidad Migratoria bajo,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</si>
</sst>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"/>
    <numFmt numFmtId="165" formatCode="0.0"/>
    <numFmt numFmtId="166" formatCode="0.00000000"/>
    <numFmt numFmtId="167" formatCode="0.0000000000000"/>
    <numFmt numFmtId="168" formatCode="0.00000000000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G Omega"/>
      <family val="2"/>
    </font>
    <font>
      <u/>
      <sz val="11"/>
      <color theme="10"/>
      <name val="Calibri"/>
      <family val="2"/>
      <scheme val="minor"/>
    </font>
    <font>
      <b/>
      <sz val="10"/>
      <color theme="0"/>
      <name val="Montserrat"/>
    </font>
    <font>
      <sz val="12"/>
      <name val="Montserrat"/>
    </font>
    <font>
      <sz val="11"/>
      <color theme="1"/>
      <name val="Montserrat"/>
    </font>
    <font>
      <u/>
      <sz val="11"/>
      <color theme="10"/>
      <name val="Montserrat"/>
    </font>
    <font>
      <b/>
      <sz val="10"/>
      <name val="Montserrat"/>
    </font>
    <font>
      <sz val="10"/>
      <name val="Montserrat"/>
    </font>
    <font>
      <sz val="8"/>
      <name val="Montserrat"/>
    </font>
    <font>
      <b/>
      <sz val="8"/>
      <name val="Montserrat"/>
    </font>
    <font>
      <sz val="8"/>
      <color theme="1"/>
      <name val="Montserrat"/>
    </font>
    <font>
      <b/>
      <sz val="8"/>
      <color theme="1"/>
      <name val="Montserrat"/>
    </font>
    <font>
      <i/>
      <sz val="8"/>
      <color theme="1"/>
      <name val="Montserrat"/>
    </font>
    <font>
      <sz val="9"/>
      <name val="Montserrat"/>
    </font>
    <font>
      <b/>
      <sz val="9"/>
      <name val="Montserrat"/>
    </font>
    <font>
      <b/>
      <sz val="18"/>
      <color theme="0"/>
      <name val="Montserrat"/>
    </font>
    <font>
      <sz val="11"/>
      <name val="Montserrat"/>
    </font>
    <font>
      <b/>
      <sz val="12"/>
      <name val="Montserrat"/>
    </font>
    <font>
      <b/>
      <vertAlign val="superscript"/>
      <sz val="9"/>
      <name val="Montserrat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13322B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theme="0"/>
      </bottom>
      <diagonal/>
    </border>
  </borders>
  <cellStyleXfs count="5">
    <xf numFmtId="0" fontId="0" fillId="0" borderId="0"/>
    <xf numFmtId="0" fontId="1" fillId="0" borderId="0"/>
    <xf numFmtId="0" fontId="3" fillId="0" borderId="0" applyNumberFormat="0" applyFill="0" applyBorder="0" applyAlignment="0" applyProtection="0"/>
    <xf numFmtId="0" fontId="1" fillId="0" borderId="0"/>
    <xf numFmtId="0" fontId="2" fillId="0" borderId="0"/>
  </cellStyleXfs>
  <cellXfs count="89">
    <xf numFmtId="0" fontId="0" fillId="0" borderId="0" xfId="0"/>
    <xf numFmtId="0" fontId="5" fillId="2" borderId="0" xfId="1" applyFont="1" applyFill="1"/>
    <xf numFmtId="0" fontId="5" fillId="2" borderId="0" xfId="1" applyFont="1" applyFill="1" applyBorder="1"/>
    <xf numFmtId="0" fontId="6" fillId="0" borderId="0" xfId="0" applyFont="1"/>
    <xf numFmtId="0" fontId="7" fillId="2" borderId="0" xfId="2" applyFont="1" applyFill="1" applyAlignment="1">
      <alignment horizontal="center" vertical="center"/>
    </xf>
    <xf numFmtId="1" fontId="9" fillId="2" borderId="3" xfId="3" applyNumberFormat="1" applyFont="1" applyFill="1" applyBorder="1" applyAlignment="1">
      <alignment horizontal="center"/>
    </xf>
    <xf numFmtId="0" fontId="5" fillId="2" borderId="0" xfId="1" applyFont="1" applyFill="1" applyBorder="1" applyAlignment="1">
      <alignment wrapText="1"/>
    </xf>
    <xf numFmtId="0" fontId="5" fillId="2" borderId="0" xfId="1" applyFont="1" applyFill="1" applyAlignment="1">
      <alignment wrapText="1"/>
    </xf>
    <xf numFmtId="0" fontId="12" fillId="2" borderId="0" xfId="4" applyFont="1" applyFill="1" applyAlignment="1">
      <alignment wrapText="1"/>
    </xf>
    <xf numFmtId="164" fontId="15" fillId="2" borderId="0" xfId="3" applyNumberFormat="1" applyFont="1" applyFill="1" applyBorder="1" applyAlignment="1">
      <alignment horizontal="right"/>
    </xf>
    <xf numFmtId="0" fontId="15" fillId="2" borderId="0" xfId="1" applyFont="1" applyFill="1"/>
    <xf numFmtId="165" fontId="15" fillId="2" borderId="0" xfId="3" applyNumberFormat="1" applyFont="1" applyFill="1" applyBorder="1" applyAlignment="1">
      <alignment horizontal="right"/>
    </xf>
    <xf numFmtId="164" fontId="16" fillId="3" borderId="0" xfId="3" applyNumberFormat="1" applyFont="1" applyFill="1" applyBorder="1" applyAlignment="1">
      <alignment horizontal="right"/>
    </xf>
    <xf numFmtId="165" fontId="8" fillId="2" borderId="0" xfId="3" applyNumberFormat="1" applyFont="1" applyFill="1" applyBorder="1" applyAlignment="1">
      <alignment horizontal="right"/>
    </xf>
    <xf numFmtId="0" fontId="4" fillId="4" borderId="1" xfId="1" applyFont="1" applyFill="1" applyBorder="1" applyAlignment="1">
      <alignment horizontal="right" vertical="center" wrapText="1"/>
    </xf>
    <xf numFmtId="0" fontId="4" fillId="4" borderId="1" xfId="1" applyFont="1" applyFill="1" applyBorder="1" applyAlignment="1">
      <alignment horizontal="right" vertical="center" indent="1"/>
    </xf>
    <xf numFmtId="0" fontId="4" fillId="4" borderId="0" xfId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/>
    </xf>
    <xf numFmtId="0" fontId="0" fillId="2" borderId="0" xfId="0" applyFill="1"/>
    <xf numFmtId="0" fontId="5" fillId="2" borderId="0" xfId="0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 wrapText="1"/>
    </xf>
    <xf numFmtId="0" fontId="5" fillId="2" borderId="0" xfId="2" applyFont="1" applyFill="1" applyAlignment="1">
      <alignment horizontal="center" wrapText="1"/>
    </xf>
    <xf numFmtId="0" fontId="9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vertical="center"/>
    </xf>
    <xf numFmtId="0" fontId="15" fillId="2" borderId="0" xfId="1" applyFont="1" applyFill="1" applyAlignment="1">
      <alignment horizontal="left" vertical="center" indent="3"/>
    </xf>
    <xf numFmtId="164" fontId="15" fillId="2" borderId="0" xfId="3" applyNumberFormat="1" applyFont="1" applyFill="1" applyAlignment="1">
      <alignment horizontal="right"/>
    </xf>
    <xf numFmtId="165" fontId="15" fillId="2" borderId="0" xfId="3" applyNumberFormat="1" applyFont="1" applyFill="1" applyAlignment="1">
      <alignment horizontal="right"/>
    </xf>
    <xf numFmtId="49" fontId="16" fillId="3" borderId="0" xfId="1" applyNumberFormat="1" applyFont="1" applyFill="1" applyBorder="1" applyAlignment="1"/>
    <xf numFmtId="49" fontId="15" fillId="2" borderId="0" xfId="1" applyNumberFormat="1" applyFont="1" applyFill="1" applyBorder="1" applyAlignment="1">
      <alignment vertical="center"/>
    </xf>
    <xf numFmtId="0" fontId="16" fillId="3" borderId="0" xfId="1" applyNumberFormat="1" applyFont="1" applyFill="1" applyBorder="1" applyAlignment="1">
      <alignment horizontal="left" vertical="center" indent="1"/>
    </xf>
    <xf numFmtId="0" fontId="15" fillId="2" borderId="0" xfId="1" applyNumberFormat="1" applyFont="1" applyFill="1" applyBorder="1" applyAlignment="1">
      <alignment vertical="center"/>
    </xf>
    <xf numFmtId="0" fontId="16" fillId="3" borderId="0" xfId="1" applyNumberFormat="1" applyFont="1" applyFill="1" applyBorder="1" applyAlignment="1">
      <alignment horizontal="left" vertical="center" wrapText="1" indent="1"/>
    </xf>
    <xf numFmtId="0" fontId="16" fillId="2" borderId="0" xfId="1" applyNumberFormat="1" applyFont="1" applyFill="1" applyBorder="1" applyAlignment="1">
      <alignment horizontal="left" vertical="center" indent="1"/>
    </xf>
    <xf numFmtId="0" fontId="15" fillId="2" borderId="0" xfId="1" applyNumberFormat="1" applyFont="1" applyFill="1" applyBorder="1" applyAlignment="1">
      <alignment horizontal="left" vertical="center" indent="3"/>
    </xf>
    <xf numFmtId="0" fontId="16" fillId="2" borderId="0" xfId="1" applyNumberFormat="1" applyFont="1" applyFill="1" applyBorder="1" applyAlignment="1">
      <alignment vertical="center"/>
    </xf>
    <xf numFmtId="0" fontId="15" fillId="2" borderId="0" xfId="1" applyNumberFormat="1" applyFont="1" applyFill="1" applyBorder="1" applyAlignment="1">
      <alignment horizontal="center" vertical="center"/>
    </xf>
    <xf numFmtId="0" fontId="16" fillId="2" borderId="0" xfId="1" applyFont="1" applyFill="1" applyAlignment="1">
      <alignment horizontal="left" vertical="center" indent="1"/>
    </xf>
    <xf numFmtId="0" fontId="16" fillId="3" borderId="0" xfId="1" applyFont="1" applyFill="1" applyAlignment="1">
      <alignment horizontal="left" vertical="center" indent="1"/>
    </xf>
    <xf numFmtId="0" fontId="15" fillId="2" borderId="0" xfId="1" applyFont="1" applyFill="1" applyAlignment="1">
      <alignment horizontal="left" vertical="center" indent="1"/>
    </xf>
    <xf numFmtId="0" fontId="8" fillId="2" borderId="3" xfId="1" applyFont="1" applyFill="1" applyBorder="1" applyAlignment="1">
      <alignment horizontal="left" vertical="center"/>
    </xf>
    <xf numFmtId="0" fontId="10" fillId="2" borderId="4" xfId="1" applyFont="1" applyFill="1" applyBorder="1" applyAlignment="1">
      <alignment horizontal="left" vertical="center"/>
    </xf>
    <xf numFmtId="0" fontId="10" fillId="2" borderId="4" xfId="1" applyFont="1" applyFill="1" applyBorder="1" applyAlignment="1">
      <alignment vertical="center" wrapText="1"/>
    </xf>
    <xf numFmtId="0" fontId="10" fillId="2" borderId="0" xfId="1" applyFont="1" applyFill="1" applyAlignment="1">
      <alignment horizontal="left" vertical="center"/>
    </xf>
    <xf numFmtId="0" fontId="10" fillId="2" borderId="0" xfId="1" applyFont="1" applyFill="1" applyAlignment="1">
      <alignment vertical="center" wrapText="1"/>
    </xf>
    <xf numFmtId="0" fontId="10" fillId="2" borderId="0" xfId="1" applyFont="1" applyFill="1" applyAlignment="1">
      <alignment horizontal="left" vertical="center" wrapText="1"/>
    </xf>
    <xf numFmtId="0" fontId="12" fillId="2" borderId="0" xfId="4" applyFont="1" applyFill="1"/>
    <xf numFmtId="0" fontId="8" fillId="2" borderId="0" xfId="1" applyNumberFormat="1" applyFont="1" applyFill="1" applyBorder="1" applyAlignment="1">
      <alignment horizontal="left" vertical="center"/>
    </xf>
    <xf numFmtId="1" fontId="9" fillId="2" borderId="0" xfId="3" applyNumberFormat="1" applyFont="1" applyFill="1" applyBorder="1" applyAlignment="1">
      <alignment horizontal="center"/>
    </xf>
    <xf numFmtId="0" fontId="10" fillId="2" borderId="0" xfId="1" applyNumberFormat="1" applyFont="1" applyFill="1" applyBorder="1" applyAlignment="1">
      <alignment vertical="center" wrapText="1"/>
    </xf>
    <xf numFmtId="0" fontId="12" fillId="2" borderId="0" xfId="4" applyFont="1" applyFill="1" applyBorder="1" applyAlignment="1"/>
    <xf numFmtId="0" fontId="12" fillId="2" borderId="0" xfId="4" applyFont="1" applyFill="1" applyBorder="1" applyAlignment="1">
      <alignment wrapText="1"/>
    </xf>
    <xf numFmtId="0" fontId="16" fillId="2" borderId="3" xfId="1" applyFont="1" applyFill="1" applyBorder="1" applyAlignment="1">
      <alignment horizontal="left" vertical="center"/>
    </xf>
    <xf numFmtId="0" fontId="16" fillId="3" borderId="0" xfId="1" applyFont="1" applyFill="1" applyAlignment="1">
      <alignment horizontal="left" vertical="center" indent="3"/>
    </xf>
    <xf numFmtId="0" fontId="16" fillId="3" borderId="0" xfId="1" applyNumberFormat="1" applyFont="1" applyFill="1" applyBorder="1" applyAlignment="1">
      <alignment horizontal="left" vertical="center" wrapText="1"/>
    </xf>
    <xf numFmtId="164" fontId="16" fillId="3" borderId="0" xfId="3" applyNumberFormat="1" applyFont="1" applyFill="1" applyBorder="1" applyAlignment="1">
      <alignment horizontal="right" vertical="center"/>
    </xf>
    <xf numFmtId="165" fontId="16" fillId="3" borderId="0" xfId="3" applyNumberFormat="1" applyFont="1" applyFill="1" applyBorder="1" applyAlignment="1">
      <alignment horizontal="right" vertical="center"/>
    </xf>
    <xf numFmtId="2" fontId="15" fillId="2" borderId="0" xfId="3" applyNumberFormat="1" applyFont="1" applyFill="1" applyBorder="1" applyAlignment="1">
      <alignment horizontal="right"/>
    </xf>
    <xf numFmtId="166" fontId="15" fillId="2" borderId="0" xfId="3" applyNumberFormat="1" applyFont="1" applyFill="1" applyBorder="1" applyAlignment="1">
      <alignment horizontal="right"/>
    </xf>
    <xf numFmtId="165" fontId="16" fillId="3" borderId="0" xfId="3" applyNumberFormat="1" applyFont="1" applyFill="1" applyBorder="1" applyAlignment="1">
      <alignment horizontal="right"/>
    </xf>
    <xf numFmtId="164" fontId="16" fillId="2" borderId="0" xfId="3" applyNumberFormat="1" applyFont="1" applyFill="1" applyBorder="1" applyAlignment="1">
      <alignment horizontal="right"/>
    </xf>
    <xf numFmtId="1" fontId="16" fillId="3" borderId="0" xfId="3" applyNumberFormat="1" applyFont="1" applyFill="1" applyBorder="1" applyAlignment="1">
      <alignment horizontal="right"/>
    </xf>
    <xf numFmtId="165" fontId="16" fillId="2" borderId="0" xfId="3" applyNumberFormat="1" applyFont="1" applyFill="1" applyBorder="1" applyAlignment="1">
      <alignment horizontal="right"/>
    </xf>
    <xf numFmtId="167" fontId="15" fillId="2" borderId="0" xfId="3" applyNumberFormat="1" applyFont="1" applyFill="1" applyBorder="1" applyAlignment="1">
      <alignment horizontal="right"/>
    </xf>
    <xf numFmtId="168" fontId="15" fillId="2" borderId="0" xfId="3" applyNumberFormat="1" applyFont="1" applyFill="1" applyBorder="1" applyAlignment="1">
      <alignment horizontal="right"/>
    </xf>
    <xf numFmtId="165" fontId="16" fillId="2" borderId="0" xfId="3" applyNumberFormat="1" applyFont="1" applyFill="1" applyAlignment="1">
      <alignment horizontal="right"/>
    </xf>
    <xf numFmtId="1" fontId="15" fillId="2" borderId="3" xfId="3" applyNumberFormat="1" applyFont="1" applyFill="1" applyBorder="1" applyAlignment="1">
      <alignment horizontal="center"/>
    </xf>
    <xf numFmtId="164" fontId="16" fillId="3" borderId="0" xfId="3" applyNumberFormat="1" applyFont="1" applyFill="1" applyAlignment="1">
      <alignment horizontal="right"/>
    </xf>
    <xf numFmtId="165" fontId="16" fillId="3" borderId="0" xfId="3" applyNumberFormat="1" applyFont="1" applyFill="1" applyAlignment="1">
      <alignment horizontal="right"/>
    </xf>
    <xf numFmtId="0" fontId="16" fillId="2" borderId="0" xfId="1" applyFont="1" applyFill="1"/>
    <xf numFmtId="0" fontId="19" fillId="2" borderId="0" xfId="2" applyFont="1" applyFill="1" applyAlignment="1">
      <alignment horizontal="center" vertical="center" wrapText="1"/>
    </xf>
    <xf numFmtId="0" fontId="19" fillId="2" borderId="0" xfId="1" applyFont="1" applyFill="1" applyAlignment="1">
      <alignment horizontal="center" vertical="center" wrapText="1"/>
    </xf>
    <xf numFmtId="0" fontId="19" fillId="2" borderId="0" xfId="1" applyFont="1" applyFill="1" applyAlignment="1">
      <alignment horizontal="center" wrapText="1"/>
    </xf>
    <xf numFmtId="0" fontId="18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 wrapText="1"/>
    </xf>
    <xf numFmtId="0" fontId="17" fillId="4" borderId="0" xfId="0" applyFont="1" applyFill="1" applyAlignment="1">
      <alignment horizontal="center" vertical="center" wrapText="1"/>
    </xf>
    <xf numFmtId="0" fontId="19" fillId="2" borderId="0" xfId="2" applyFont="1" applyFill="1" applyAlignment="1">
      <alignment horizontal="center" vertical="center" wrapText="1"/>
    </xf>
    <xf numFmtId="0" fontId="12" fillId="2" borderId="0" xfId="4" applyFont="1" applyFill="1" applyBorder="1" applyAlignment="1">
      <alignment horizontal="left"/>
    </xf>
    <xf numFmtId="165" fontId="15" fillId="2" borderId="0" xfId="1" applyNumberFormat="1" applyFont="1" applyFill="1" applyAlignment="1">
      <alignment horizontal="center"/>
    </xf>
    <xf numFmtId="0" fontId="10" fillId="2" borderId="0" xfId="1" applyNumberFormat="1" applyFont="1" applyFill="1" applyBorder="1" applyAlignment="1">
      <alignment horizontal="left" vertical="center"/>
    </xf>
    <xf numFmtId="0" fontId="10" fillId="2" borderId="4" xfId="1" applyFont="1" applyFill="1" applyBorder="1" applyAlignment="1">
      <alignment horizontal="left" vertical="center"/>
    </xf>
    <xf numFmtId="0" fontId="10" fillId="2" borderId="0" xfId="1" applyFont="1" applyFill="1" applyAlignment="1">
      <alignment horizontal="left" vertical="center" wrapText="1"/>
    </xf>
    <xf numFmtId="0" fontId="12" fillId="2" borderId="0" xfId="4" applyFont="1" applyFill="1" applyAlignment="1">
      <alignment horizontal="left"/>
    </xf>
    <xf numFmtId="0" fontId="4" fillId="4" borderId="2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 wrapText="1"/>
    </xf>
    <xf numFmtId="0" fontId="4" fillId="4" borderId="5" xfId="1" applyFont="1" applyFill="1" applyBorder="1" applyAlignment="1">
      <alignment horizontal="center" vertical="center"/>
    </xf>
    <xf numFmtId="1" fontId="16" fillId="3" borderId="0" xfId="3" applyNumberFormat="1" applyFont="1" applyFill="1" applyBorder="1" applyAlignment="1">
      <alignment horizontal="center"/>
    </xf>
    <xf numFmtId="1" fontId="16" fillId="3" borderId="0" xfId="1" applyNumberFormat="1" applyFont="1" applyFill="1" applyAlignment="1">
      <alignment horizontal="center" vertical="center"/>
    </xf>
    <xf numFmtId="0" fontId="19" fillId="2" borderId="0" xfId="1" applyFont="1" applyFill="1" applyAlignment="1">
      <alignment horizontal="center" vertical="center" wrapText="1"/>
    </xf>
    <xf numFmtId="0" fontId="5" fillId="0" borderId="0" xfId="2" applyFont="1" applyAlignment="1">
      <alignment horizontal="center" vertical="center"/>
    </xf>
  </cellXfs>
  <cellStyles count="5">
    <cellStyle name="Hipervínculo" xfId="2" builtinId="8"/>
    <cellStyle name="Normal" xfId="0" builtinId="0"/>
    <cellStyle name="Normal_CEDOS_IMGM" xfId="4"/>
    <cellStyle name="Normal_PERING_MEX_98-05 (10 01 06)" xfId="3"/>
    <cellStyle name="Normal_REMESAS" xfId="1"/>
  </cellStyles>
  <dxfs count="0"/>
  <tableStyles count="0" defaultTableStyle="TableStyleMedium2" defaultPivotStyle="PivotStyleLight16"/>
  <colors>
    <mruColors>
      <color rgb="FF13322B"/>
      <color rgb="FF13321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371475</xdr:colOff>
      <xdr:row>1</xdr:row>
      <xdr:rowOff>19050</xdr:rowOff>
    </xdr:from>
    <xdr:to>
      <xdr:col>12</xdr:col>
      <xdr:colOff>416593</xdr:colOff>
      <xdr:row>2</xdr:row>
      <xdr:rowOff>432089</xdr:rowOff>
    </xdr:to>
    <xdr:pic>
      <xdr:nvPicPr>
        <xdr:cNvPr id="2" name="Imagen 1" descr="Logotipo&#10;&#10;Descripción generada automáticamente con confianza media">
          <a:extLst>
            <a:ext uri="{FF2B5EF4-FFF2-40B4-BE49-F238E27FC236}">
              <a16:creationId xmlns="" xmlns:a16="http://schemas.microsoft.com/office/drawing/2014/main" id="{3C61B959-E7CB-4E67-BD99-BF0409D4D3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4475" y="114300"/>
          <a:ext cx="6903118" cy="117503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0</xdr:row>
      <xdr:rowOff>0</xdr:rowOff>
    </xdr:from>
    <xdr:to>
      <xdr:col>4</xdr:col>
      <xdr:colOff>0</xdr:colOff>
      <xdr:row>20</xdr:row>
      <xdr:rowOff>117021</xdr:rowOff>
    </xdr:to>
    <xdr:pic>
      <xdr:nvPicPr>
        <xdr:cNvPr id="2" name="Imagen 1" descr="Logotipo&#10;&#10;Descripción generada automáticamente con confianza media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81475" y="0"/>
          <a:ext cx="0" cy="3869871"/>
        </a:xfrm>
        <a:prstGeom prst="rect">
          <a:avLst/>
        </a:prstGeom>
      </xdr:spPr>
    </xdr:pic>
    <xdr:clientData/>
  </xdr:twoCellAnchor>
  <xdr:twoCellAnchor editAs="oneCell">
    <xdr:from>
      <xdr:col>1</xdr:col>
      <xdr:colOff>764117</xdr:colOff>
      <xdr:row>0</xdr:row>
      <xdr:rowOff>0</xdr:rowOff>
    </xdr:from>
    <xdr:to>
      <xdr:col>1</xdr:col>
      <xdr:colOff>764117</xdr:colOff>
      <xdr:row>20</xdr:row>
      <xdr:rowOff>119402</xdr:rowOff>
    </xdr:to>
    <xdr:pic>
      <xdr:nvPicPr>
        <xdr:cNvPr id="3" name="Imagen 2" descr="Logotipo&#10;&#10;Descripción generada automáticamente con confianza media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9367" y="0"/>
          <a:ext cx="0" cy="3872252"/>
        </a:xfrm>
        <a:prstGeom prst="rect">
          <a:avLst/>
        </a:prstGeom>
      </xdr:spPr>
    </xdr:pic>
    <xdr:clientData/>
  </xdr:twoCellAnchor>
  <xdr:twoCellAnchor editAs="oneCell">
    <xdr:from>
      <xdr:col>1</xdr:col>
      <xdr:colOff>876300</xdr:colOff>
      <xdr:row>0</xdr:row>
      <xdr:rowOff>0</xdr:rowOff>
    </xdr:from>
    <xdr:to>
      <xdr:col>1</xdr:col>
      <xdr:colOff>876300</xdr:colOff>
      <xdr:row>14</xdr:row>
      <xdr:rowOff>101410</xdr:rowOff>
    </xdr:to>
    <xdr:pic>
      <xdr:nvPicPr>
        <xdr:cNvPr id="4" name="Imagen 3" descr="Logotipo&#10;&#10;Descripción generada automáticamente con confianza media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1550" y="0"/>
          <a:ext cx="0" cy="2711260"/>
        </a:xfrm>
        <a:prstGeom prst="rect">
          <a:avLst/>
        </a:prstGeom>
      </xdr:spPr>
    </xdr:pic>
    <xdr:clientData/>
  </xdr:twoCellAnchor>
  <xdr:twoCellAnchor editAs="oneCell">
    <xdr:from>
      <xdr:col>1</xdr:col>
      <xdr:colOff>685800</xdr:colOff>
      <xdr:row>0</xdr:row>
      <xdr:rowOff>0</xdr:rowOff>
    </xdr:from>
    <xdr:to>
      <xdr:col>1</xdr:col>
      <xdr:colOff>685800</xdr:colOff>
      <xdr:row>8</xdr:row>
      <xdr:rowOff>6160</xdr:rowOff>
    </xdr:to>
    <xdr:pic>
      <xdr:nvPicPr>
        <xdr:cNvPr id="5" name="Imagen 4" descr="Logotipo&#10;&#10;Descripción generada automáticamente con confianza media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050" y="0"/>
          <a:ext cx="6654619" cy="1358710"/>
        </a:xfrm>
        <a:prstGeom prst="rect">
          <a:avLst/>
        </a:prstGeom>
      </xdr:spPr>
    </xdr:pic>
    <xdr:clientData/>
  </xdr:twoCellAnchor>
  <xdr:twoCellAnchor editAs="oneCell">
    <xdr:from>
      <xdr:col>1</xdr:col>
      <xdr:colOff>742950</xdr:colOff>
      <xdr:row>0</xdr:row>
      <xdr:rowOff>0</xdr:rowOff>
    </xdr:from>
    <xdr:to>
      <xdr:col>8</xdr:col>
      <xdr:colOff>407068</xdr:colOff>
      <xdr:row>2</xdr:row>
      <xdr:rowOff>260639</xdr:rowOff>
    </xdr:to>
    <xdr:pic>
      <xdr:nvPicPr>
        <xdr:cNvPr id="9" name="Imagen 8" descr="Logotipo&#10;&#10;Descripción generada automáticamente con confianza media">
          <a:extLst>
            <a:ext uri="{FF2B5EF4-FFF2-40B4-BE49-F238E27FC236}">
              <a16:creationId xmlns="" xmlns:a16="http://schemas.microsoft.com/office/drawing/2014/main" id="{094332BC-995F-4F65-B62E-C34D49A866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0" y="0"/>
          <a:ext cx="6903118" cy="117503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0</xdr:row>
      <xdr:rowOff>0</xdr:rowOff>
    </xdr:from>
    <xdr:to>
      <xdr:col>4</xdr:col>
      <xdr:colOff>0</xdr:colOff>
      <xdr:row>14</xdr:row>
      <xdr:rowOff>155121</xdr:rowOff>
    </xdr:to>
    <xdr:pic>
      <xdr:nvPicPr>
        <xdr:cNvPr id="2" name="Imagen 1" descr="Logotipo&#10;&#10;Descripción generada automáticamente con confianza media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81475" y="0"/>
          <a:ext cx="0" cy="2707821"/>
        </a:xfrm>
        <a:prstGeom prst="rect">
          <a:avLst/>
        </a:prstGeom>
      </xdr:spPr>
    </xdr:pic>
    <xdr:clientData/>
  </xdr:twoCellAnchor>
  <xdr:twoCellAnchor editAs="oneCell">
    <xdr:from>
      <xdr:col>1</xdr:col>
      <xdr:colOff>764117</xdr:colOff>
      <xdr:row>0</xdr:row>
      <xdr:rowOff>0</xdr:rowOff>
    </xdr:from>
    <xdr:to>
      <xdr:col>1</xdr:col>
      <xdr:colOff>764117</xdr:colOff>
      <xdr:row>14</xdr:row>
      <xdr:rowOff>157502</xdr:rowOff>
    </xdr:to>
    <xdr:pic>
      <xdr:nvPicPr>
        <xdr:cNvPr id="3" name="Imagen 2" descr="Logotipo&#10;&#10;Descripción generada automáticamente con confianza media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9367" y="0"/>
          <a:ext cx="0" cy="2710202"/>
        </a:xfrm>
        <a:prstGeom prst="rect">
          <a:avLst/>
        </a:prstGeom>
      </xdr:spPr>
    </xdr:pic>
    <xdr:clientData/>
  </xdr:twoCellAnchor>
  <xdr:twoCellAnchor editAs="oneCell">
    <xdr:from>
      <xdr:col>1</xdr:col>
      <xdr:colOff>876300</xdr:colOff>
      <xdr:row>0</xdr:row>
      <xdr:rowOff>0</xdr:rowOff>
    </xdr:from>
    <xdr:to>
      <xdr:col>1</xdr:col>
      <xdr:colOff>876300</xdr:colOff>
      <xdr:row>8</xdr:row>
      <xdr:rowOff>63310</xdr:rowOff>
    </xdr:to>
    <xdr:pic>
      <xdr:nvPicPr>
        <xdr:cNvPr id="4" name="Imagen 3" descr="Logotipo&#10;&#10;Descripción generada automáticamente con confianza media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1550" y="0"/>
          <a:ext cx="6654619" cy="135871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666750</xdr:colOff>
      <xdr:row>0</xdr:row>
      <xdr:rowOff>0</xdr:rowOff>
    </xdr:from>
    <xdr:to>
      <xdr:col>8</xdr:col>
      <xdr:colOff>330868</xdr:colOff>
      <xdr:row>2</xdr:row>
      <xdr:rowOff>317789</xdr:rowOff>
    </xdr:to>
    <xdr:pic>
      <xdr:nvPicPr>
        <xdr:cNvPr id="6" name="Imagen 5" descr="Logotipo&#10;&#10;Descripción generada automáticamente con confianza media">
          <a:extLst>
            <a:ext uri="{FF2B5EF4-FFF2-40B4-BE49-F238E27FC236}">
              <a16:creationId xmlns="" xmlns:a16="http://schemas.microsoft.com/office/drawing/2014/main" id="{E5A7FCE8-B7C1-4368-912B-5190A97089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0"/>
          <a:ext cx="6903118" cy="117503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0</xdr:row>
      <xdr:rowOff>0</xdr:rowOff>
    </xdr:from>
    <xdr:to>
      <xdr:col>4</xdr:col>
      <xdr:colOff>0</xdr:colOff>
      <xdr:row>8</xdr:row>
      <xdr:rowOff>50346</xdr:rowOff>
    </xdr:to>
    <xdr:pic>
      <xdr:nvPicPr>
        <xdr:cNvPr id="2" name="Imagen 1" descr="Logotipo&#10;&#10;Descripción generada automáticamente con confianza media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81475" y="0"/>
          <a:ext cx="0" cy="1355271"/>
        </a:xfrm>
        <a:prstGeom prst="rect">
          <a:avLst/>
        </a:prstGeom>
      </xdr:spPr>
    </xdr:pic>
    <xdr:clientData/>
  </xdr:twoCellAnchor>
  <xdr:twoCellAnchor editAs="oneCell">
    <xdr:from>
      <xdr:col>1</xdr:col>
      <xdr:colOff>764117</xdr:colOff>
      <xdr:row>0</xdr:row>
      <xdr:rowOff>0</xdr:rowOff>
    </xdr:from>
    <xdr:to>
      <xdr:col>1</xdr:col>
      <xdr:colOff>764117</xdr:colOff>
      <xdr:row>8</xdr:row>
      <xdr:rowOff>52727</xdr:rowOff>
    </xdr:to>
    <xdr:pic>
      <xdr:nvPicPr>
        <xdr:cNvPr id="3" name="Imagen 2" descr="Logotipo&#10;&#10;Descripción generada automáticamente con confianza media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9367" y="0"/>
          <a:ext cx="6662027" cy="1357652"/>
        </a:xfrm>
        <a:prstGeom prst="rect">
          <a:avLst/>
        </a:prstGeom>
      </xdr:spPr>
    </xdr:pic>
    <xdr:clientData/>
  </xdr:twoCellAnchor>
  <xdr:twoCellAnchor editAs="oneCell">
    <xdr:from>
      <xdr:col>1</xdr:col>
      <xdr:colOff>733425</xdr:colOff>
      <xdr:row>0</xdr:row>
      <xdr:rowOff>0</xdr:rowOff>
    </xdr:from>
    <xdr:to>
      <xdr:col>8</xdr:col>
      <xdr:colOff>502318</xdr:colOff>
      <xdr:row>2</xdr:row>
      <xdr:rowOff>308264</xdr:rowOff>
    </xdr:to>
    <xdr:pic>
      <xdr:nvPicPr>
        <xdr:cNvPr id="6" name="Imagen 5" descr="Logotipo&#10;&#10;Descripción generada automáticamente con confianza media">
          <a:extLst>
            <a:ext uri="{FF2B5EF4-FFF2-40B4-BE49-F238E27FC236}">
              <a16:creationId xmlns="" xmlns:a16="http://schemas.microsoft.com/office/drawing/2014/main" id="{7369FA57-8305-4FA0-B9F7-B264CBF65C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675" y="0"/>
          <a:ext cx="6903118" cy="117503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0</xdr:row>
      <xdr:rowOff>0</xdr:rowOff>
    </xdr:from>
    <xdr:to>
      <xdr:col>4</xdr:col>
      <xdr:colOff>0</xdr:colOff>
      <xdr:row>2</xdr:row>
      <xdr:rowOff>488496</xdr:rowOff>
    </xdr:to>
    <xdr:pic>
      <xdr:nvPicPr>
        <xdr:cNvPr id="2" name="Imagen 1" descr="Logotipo&#10;&#10;Descripción generada automáticamente con confianza media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78379" y="0"/>
          <a:ext cx="6881102" cy="1355271"/>
        </a:xfrm>
        <a:prstGeom prst="rect">
          <a:avLst/>
        </a:prstGeom>
      </xdr:spPr>
    </xdr:pic>
    <xdr:clientData/>
  </xdr:twoCellAnchor>
  <xdr:twoCellAnchor editAs="oneCell">
    <xdr:from>
      <xdr:col>1</xdr:col>
      <xdr:colOff>723900</xdr:colOff>
      <xdr:row>0</xdr:row>
      <xdr:rowOff>0</xdr:rowOff>
    </xdr:from>
    <xdr:to>
      <xdr:col>8</xdr:col>
      <xdr:colOff>549943</xdr:colOff>
      <xdr:row>2</xdr:row>
      <xdr:rowOff>308264</xdr:rowOff>
    </xdr:to>
    <xdr:pic>
      <xdr:nvPicPr>
        <xdr:cNvPr id="4" name="Imagen 3" descr="Logotipo&#10;&#10;Descripción generada automáticamente con confianza media">
          <a:extLst>
            <a:ext uri="{FF2B5EF4-FFF2-40B4-BE49-F238E27FC236}">
              <a16:creationId xmlns="" xmlns:a16="http://schemas.microsoft.com/office/drawing/2014/main" id="{FA56ED95-E5F8-4254-B8F4-317A2D6192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9150" y="0"/>
          <a:ext cx="6903118" cy="11750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tabSelected="1" workbookViewId="0">
      <selection activeCell="C14" sqref="C14:N14"/>
    </sheetView>
  </sheetViews>
  <sheetFormatPr baseColWidth="10" defaultColWidth="0" defaultRowHeight="15" zeroHeight="1" x14ac:dyDescent="0.25"/>
  <cols>
    <col min="1" max="2" width="2.85546875" style="18" customWidth="1"/>
    <col min="3" max="14" width="11.42578125" style="18" customWidth="1"/>
    <col min="15" max="16" width="2.85546875" style="18" customWidth="1"/>
    <col min="17" max="16384" width="11.42578125" style="18" hidden="1"/>
  </cols>
  <sheetData>
    <row r="1" spans="3:14" ht="7.5" customHeight="1" x14ac:dyDescent="0.25"/>
    <row r="2" spans="3:14" ht="60" customHeight="1" x14ac:dyDescent="0.25"/>
    <row r="3" spans="3:14" ht="41.25" customHeight="1" x14ac:dyDescent="0.25"/>
    <row r="4" spans="3:14" ht="18.75" customHeight="1" x14ac:dyDescent="0.25">
      <c r="C4" s="74" t="s">
        <v>132</v>
      </c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</row>
    <row r="5" spans="3:14" ht="18.75" customHeight="1" x14ac:dyDescent="0.25"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</row>
    <row r="6" spans="3:14" ht="23.25" customHeight="1" x14ac:dyDescent="0.25"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</row>
    <row r="7" spans="3:14" x14ac:dyDescent="0.25"/>
    <row r="8" spans="3:14" ht="30" customHeight="1" x14ac:dyDescent="0.25">
      <c r="C8" s="88" t="s">
        <v>137</v>
      </c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</row>
    <row r="9" spans="3:14" ht="18.75" x14ac:dyDescent="0.25"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</row>
    <row r="10" spans="3:14" ht="30" customHeight="1" x14ac:dyDescent="0.25">
      <c r="C10" s="88" t="s">
        <v>136</v>
      </c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</row>
    <row r="11" spans="3:14" ht="18.75" x14ac:dyDescent="0.25"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3:14" ht="30" customHeight="1" x14ac:dyDescent="0.25">
      <c r="C12" s="88" t="s">
        <v>135</v>
      </c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</row>
    <row r="13" spans="3:14" ht="18.75" x14ac:dyDescent="0.25"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4" spans="3:14" ht="30" customHeight="1" x14ac:dyDescent="0.25">
      <c r="C14" s="88" t="s">
        <v>138</v>
      </c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</row>
    <row r="15" spans="3:14" ht="18.75" x14ac:dyDescent="0.25"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3:14" ht="18" hidden="1" x14ac:dyDescent="0.25"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</row>
    <row r="17" spans="3:14" ht="18.75" hidden="1" x14ac:dyDescent="0.25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3:14" ht="18" hidden="1" x14ac:dyDescent="0.25"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</row>
    <row r="19" spans="3:14" ht="18.75" hidden="1" x14ac:dyDescent="0.25"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3:14" ht="18.75" hidden="1" x14ac:dyDescent="0.25"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</row>
    <row r="21" spans="3:14" ht="18.75" hidden="1" x14ac:dyDescent="0.25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3:14" ht="18.75" hidden="1" x14ac:dyDescent="0.25"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</row>
    <row r="23" spans="3:14" ht="18.75" hidden="1" x14ac:dyDescent="0.25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spans="3:14" ht="18.75" hidden="1" x14ac:dyDescent="0.25"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</row>
    <row r="25" spans="3:14" ht="18.75" hidden="1" x14ac:dyDescent="0.35"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</row>
  </sheetData>
  <mergeCells count="10">
    <mergeCell ref="C18:N18"/>
    <mergeCell ref="C20:N20"/>
    <mergeCell ref="C22:N22"/>
    <mergeCell ref="C24:N24"/>
    <mergeCell ref="C4:N6"/>
    <mergeCell ref="C8:N8"/>
    <mergeCell ref="C10:N10"/>
    <mergeCell ref="C12:N12"/>
    <mergeCell ref="C14:N14"/>
    <mergeCell ref="C16:N16"/>
  </mergeCells>
  <hyperlinks>
    <hyperlink ref="C8:N8" location="VIII.1.1_IIM_muy_alto!A1" display="VIII.1.1. Características sociodemográficas de los municipios con Indice de Intensidad Migratoria muy alto, 2020"/>
    <hyperlink ref="C10:N10" location="VIII.1.2_IIM_alto!A1" display="VIII.1.2. Características sociodemográficas de los municipios con Indice de Intensidad Migratoria  alto, 2020"/>
    <hyperlink ref="C12:N12" location="VIII.1.3_IIM_medio!A1" display="VIII.1.3. Características sociodemográficas de los municipios con Indice de Intensidad Migratoria medio, 2020"/>
    <hyperlink ref="C14:N14" location="VIII.1.4_IIM_bajo!A1" display="VIII.1.4. Características sociodemográficas de los municipios con Indice de Intensidad Migratoria bajo, 2020"/>
  </hyperlink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VM371"/>
  <sheetViews>
    <sheetView workbookViewId="0">
      <selection activeCell="J5" sqref="J5"/>
    </sheetView>
  </sheetViews>
  <sheetFormatPr baseColWidth="10" defaultColWidth="0" defaultRowHeight="18.75" zeroHeight="1" x14ac:dyDescent="0.35"/>
  <cols>
    <col min="1" max="1" width="1.42578125" style="1" customWidth="1"/>
    <col min="2" max="2" width="35" style="1" customWidth="1"/>
    <col min="3" max="3" width="15.42578125" style="2" bestFit="1" customWidth="1"/>
    <col min="4" max="4" width="13.28515625" style="2" customWidth="1"/>
    <col min="5" max="5" width="13.7109375" style="1" bestFit="1" customWidth="1"/>
    <col min="6" max="6" width="2.7109375" style="1" customWidth="1"/>
    <col min="7" max="7" width="13.140625" style="1" bestFit="1" customWidth="1"/>
    <col min="8" max="8" width="15.28515625" style="1" bestFit="1" customWidth="1"/>
    <col min="9" max="9" width="14.28515625" style="1" bestFit="1" customWidth="1"/>
    <col min="10" max="10" width="11.5703125" style="1" customWidth="1"/>
    <col min="11" max="229" width="11.42578125" style="1" hidden="1"/>
    <col min="230" max="231" width="14.7109375" style="1" hidden="1"/>
    <col min="232" max="232" width="13.7109375" style="1" hidden="1"/>
    <col min="233" max="233" width="1.85546875" style="1" hidden="1"/>
    <col min="234" max="234" width="14.7109375" style="1" hidden="1"/>
    <col min="235" max="235" width="13.7109375" style="1" hidden="1"/>
    <col min="236" max="236" width="14.85546875" style="1" hidden="1"/>
    <col min="237" max="237" width="13" style="1" hidden="1"/>
    <col min="238" max="485" width="11.42578125" style="1" hidden="1"/>
    <col min="486" max="487" width="14.7109375" style="1" hidden="1"/>
    <col min="488" max="488" width="13.7109375" style="1" hidden="1"/>
    <col min="489" max="489" width="1.85546875" style="1" hidden="1"/>
    <col min="490" max="490" width="14.7109375" style="1" hidden="1"/>
    <col min="491" max="491" width="13.7109375" style="1" hidden="1"/>
    <col min="492" max="492" width="14.85546875" style="1" hidden="1"/>
    <col min="493" max="493" width="13" style="1" hidden="1"/>
    <col min="494" max="741" width="11.42578125" style="1" hidden="1"/>
    <col min="742" max="743" width="14.7109375" style="1" hidden="1"/>
    <col min="744" max="744" width="13.7109375" style="1" hidden="1"/>
    <col min="745" max="745" width="1.85546875" style="1" hidden="1"/>
    <col min="746" max="746" width="14.7109375" style="1" hidden="1"/>
    <col min="747" max="747" width="13.7109375" style="1" hidden="1"/>
    <col min="748" max="748" width="14.85546875" style="1" hidden="1"/>
    <col min="749" max="749" width="13" style="1" hidden="1"/>
    <col min="750" max="997" width="11.42578125" style="1" hidden="1"/>
    <col min="998" max="999" width="14.7109375" style="1" hidden="1"/>
    <col min="1000" max="1000" width="13.7109375" style="1" hidden="1"/>
    <col min="1001" max="1001" width="1.85546875" style="1" hidden="1"/>
    <col min="1002" max="1002" width="14.7109375" style="1" hidden="1"/>
    <col min="1003" max="1003" width="13.7109375" style="1" hidden="1"/>
    <col min="1004" max="1004" width="14.85546875" style="1" hidden="1"/>
    <col min="1005" max="1005" width="13" style="1" hidden="1"/>
    <col min="1006" max="1253" width="11.42578125" style="1" hidden="1"/>
    <col min="1254" max="1255" width="14.7109375" style="1" hidden="1"/>
    <col min="1256" max="1256" width="13.7109375" style="1" hidden="1"/>
    <col min="1257" max="1257" width="1.85546875" style="1" hidden="1"/>
    <col min="1258" max="1258" width="14.7109375" style="1" hidden="1"/>
    <col min="1259" max="1259" width="13.7109375" style="1" hidden="1"/>
    <col min="1260" max="1260" width="14.85546875" style="1" hidden="1"/>
    <col min="1261" max="1261" width="13" style="1" hidden="1"/>
    <col min="1262" max="1509" width="11.42578125" style="1" hidden="1"/>
    <col min="1510" max="1511" width="14.7109375" style="1" hidden="1"/>
    <col min="1512" max="1512" width="13.7109375" style="1" hidden="1"/>
    <col min="1513" max="1513" width="1.85546875" style="1" hidden="1"/>
    <col min="1514" max="1514" width="14.7109375" style="1" hidden="1"/>
    <col min="1515" max="1515" width="13.7109375" style="1" hidden="1"/>
    <col min="1516" max="1516" width="14.85546875" style="1" hidden="1"/>
    <col min="1517" max="1517" width="13" style="1" hidden="1"/>
    <col min="1518" max="1765" width="11.42578125" style="1" hidden="1"/>
    <col min="1766" max="1767" width="14.7109375" style="1" hidden="1"/>
    <col min="1768" max="1768" width="13.7109375" style="1" hidden="1"/>
    <col min="1769" max="1769" width="1.85546875" style="1" hidden="1"/>
    <col min="1770" max="1770" width="14.7109375" style="1" hidden="1"/>
    <col min="1771" max="1771" width="13.7109375" style="1" hidden="1"/>
    <col min="1772" max="1772" width="14.85546875" style="1" hidden="1"/>
    <col min="1773" max="1773" width="13" style="1" hidden="1"/>
    <col min="1774" max="2021" width="11.42578125" style="1" hidden="1"/>
    <col min="2022" max="2023" width="14.7109375" style="1" hidden="1"/>
    <col min="2024" max="2024" width="13.7109375" style="1" hidden="1"/>
    <col min="2025" max="2025" width="1.85546875" style="1" hidden="1"/>
    <col min="2026" max="2026" width="14.7109375" style="1" hidden="1"/>
    <col min="2027" max="2027" width="13.7109375" style="1" hidden="1"/>
    <col min="2028" max="2028" width="14.85546875" style="1" hidden="1"/>
    <col min="2029" max="2029" width="13" style="1" hidden="1"/>
    <col min="2030" max="2277" width="11.42578125" style="1" hidden="1"/>
    <col min="2278" max="2279" width="14.7109375" style="1" hidden="1"/>
    <col min="2280" max="2280" width="13.7109375" style="1" hidden="1"/>
    <col min="2281" max="2281" width="1.85546875" style="1" hidden="1"/>
    <col min="2282" max="2282" width="14.7109375" style="1" hidden="1"/>
    <col min="2283" max="2283" width="13.7109375" style="1" hidden="1"/>
    <col min="2284" max="2284" width="14.85546875" style="1" hidden="1"/>
    <col min="2285" max="2285" width="13" style="1" hidden="1"/>
    <col min="2286" max="2533" width="11.42578125" style="1" hidden="1"/>
    <col min="2534" max="2535" width="14.7109375" style="1" hidden="1"/>
    <col min="2536" max="2536" width="13.7109375" style="1" hidden="1"/>
    <col min="2537" max="2537" width="1.85546875" style="1" hidden="1"/>
    <col min="2538" max="2538" width="14.7109375" style="1" hidden="1"/>
    <col min="2539" max="2539" width="13.7109375" style="1" hidden="1"/>
    <col min="2540" max="2540" width="14.85546875" style="1" hidden="1"/>
    <col min="2541" max="2541" width="13" style="1" hidden="1"/>
    <col min="2542" max="2789" width="11.42578125" style="1" hidden="1"/>
    <col min="2790" max="2791" width="14.7109375" style="1" hidden="1"/>
    <col min="2792" max="2792" width="13.7109375" style="1" hidden="1"/>
    <col min="2793" max="2793" width="1.85546875" style="1" hidden="1"/>
    <col min="2794" max="2794" width="14.7109375" style="1" hidden="1"/>
    <col min="2795" max="2795" width="13.7109375" style="1" hidden="1"/>
    <col min="2796" max="2796" width="14.85546875" style="1" hidden="1"/>
    <col min="2797" max="2797" width="13" style="1" hidden="1"/>
    <col min="2798" max="3045" width="11.42578125" style="1" hidden="1"/>
    <col min="3046" max="3047" width="14.7109375" style="1" hidden="1"/>
    <col min="3048" max="3048" width="13.7109375" style="1" hidden="1"/>
    <col min="3049" max="3049" width="1.85546875" style="1" hidden="1"/>
    <col min="3050" max="3050" width="14.7109375" style="1" hidden="1"/>
    <col min="3051" max="3051" width="13.7109375" style="1" hidden="1"/>
    <col min="3052" max="3052" width="14.85546875" style="1" hidden="1"/>
    <col min="3053" max="3053" width="13" style="1" hidden="1"/>
    <col min="3054" max="3301" width="11.42578125" style="1" hidden="1"/>
    <col min="3302" max="3303" width="14.7109375" style="1" hidden="1"/>
    <col min="3304" max="3304" width="13.7109375" style="1" hidden="1"/>
    <col min="3305" max="3305" width="1.85546875" style="1" hidden="1"/>
    <col min="3306" max="3306" width="14.7109375" style="1" hidden="1"/>
    <col min="3307" max="3307" width="13.7109375" style="1" hidden="1"/>
    <col min="3308" max="3308" width="14.85546875" style="1" hidden="1"/>
    <col min="3309" max="3309" width="13" style="1" hidden="1"/>
    <col min="3310" max="3557" width="11.42578125" style="1" hidden="1"/>
    <col min="3558" max="3559" width="14.7109375" style="1" hidden="1"/>
    <col min="3560" max="3560" width="13.7109375" style="1" hidden="1"/>
    <col min="3561" max="3561" width="1.85546875" style="1" hidden="1"/>
    <col min="3562" max="3562" width="14.7109375" style="1" hidden="1"/>
    <col min="3563" max="3563" width="13.7109375" style="1" hidden="1"/>
    <col min="3564" max="3564" width="14.85546875" style="1" hidden="1"/>
    <col min="3565" max="3565" width="13" style="1" hidden="1"/>
    <col min="3566" max="3813" width="11.42578125" style="1" hidden="1"/>
    <col min="3814" max="3815" width="14.7109375" style="1" hidden="1"/>
    <col min="3816" max="3816" width="13.7109375" style="1" hidden="1"/>
    <col min="3817" max="3817" width="1.85546875" style="1" hidden="1"/>
    <col min="3818" max="3818" width="14.7109375" style="1" hidden="1"/>
    <col min="3819" max="3819" width="13.7109375" style="1" hidden="1"/>
    <col min="3820" max="3820" width="14.85546875" style="1" hidden="1"/>
    <col min="3821" max="3821" width="13" style="1" hidden="1"/>
    <col min="3822" max="4069" width="11.42578125" style="1" hidden="1"/>
    <col min="4070" max="4071" width="14.7109375" style="1" hidden="1"/>
    <col min="4072" max="4072" width="13.7109375" style="1" hidden="1"/>
    <col min="4073" max="4073" width="1.85546875" style="1" hidden="1"/>
    <col min="4074" max="4074" width="14.7109375" style="1" hidden="1"/>
    <col min="4075" max="4075" width="13.7109375" style="1" hidden="1"/>
    <col min="4076" max="4076" width="14.85546875" style="1" hidden="1"/>
    <col min="4077" max="4077" width="13" style="1" hidden="1"/>
    <col min="4078" max="4325" width="11.42578125" style="1" hidden="1"/>
    <col min="4326" max="4327" width="14.7109375" style="1" hidden="1"/>
    <col min="4328" max="4328" width="13.7109375" style="1" hidden="1"/>
    <col min="4329" max="4329" width="1.85546875" style="1" hidden="1"/>
    <col min="4330" max="4330" width="14.7109375" style="1" hidden="1"/>
    <col min="4331" max="4331" width="13.7109375" style="1" hidden="1"/>
    <col min="4332" max="4332" width="14.85546875" style="1" hidden="1"/>
    <col min="4333" max="4333" width="13" style="1" hidden="1"/>
    <col min="4334" max="4581" width="11.42578125" style="1" hidden="1"/>
    <col min="4582" max="4583" width="14.7109375" style="1" hidden="1"/>
    <col min="4584" max="4584" width="13.7109375" style="1" hidden="1"/>
    <col min="4585" max="4585" width="1.85546875" style="1" hidden="1"/>
    <col min="4586" max="4586" width="14.7109375" style="1" hidden="1"/>
    <col min="4587" max="4587" width="13.7109375" style="1" hidden="1"/>
    <col min="4588" max="4588" width="14.85546875" style="1" hidden="1"/>
    <col min="4589" max="4589" width="13" style="1" hidden="1"/>
    <col min="4590" max="4837" width="11.42578125" style="1" hidden="1"/>
    <col min="4838" max="4839" width="14.7109375" style="1" hidden="1"/>
    <col min="4840" max="4840" width="13.7109375" style="1" hidden="1"/>
    <col min="4841" max="4841" width="1.85546875" style="1" hidden="1"/>
    <col min="4842" max="4842" width="14.7109375" style="1" hidden="1"/>
    <col min="4843" max="4843" width="13.7109375" style="1" hidden="1"/>
    <col min="4844" max="4844" width="14.85546875" style="1" hidden="1"/>
    <col min="4845" max="4845" width="13" style="1" hidden="1"/>
    <col min="4846" max="5093" width="11.42578125" style="1" hidden="1"/>
    <col min="5094" max="5095" width="14.7109375" style="1" hidden="1"/>
    <col min="5096" max="5096" width="13.7109375" style="1" hidden="1"/>
    <col min="5097" max="5097" width="1.85546875" style="1" hidden="1"/>
    <col min="5098" max="5098" width="14.7109375" style="1" hidden="1"/>
    <col min="5099" max="5099" width="13.7109375" style="1" hidden="1"/>
    <col min="5100" max="5100" width="14.85546875" style="1" hidden="1"/>
    <col min="5101" max="5101" width="13" style="1" hidden="1"/>
    <col min="5102" max="5349" width="11.42578125" style="1" hidden="1"/>
    <col min="5350" max="5351" width="14.7109375" style="1" hidden="1"/>
    <col min="5352" max="5352" width="13.7109375" style="1" hidden="1"/>
    <col min="5353" max="5353" width="1.85546875" style="1" hidden="1"/>
    <col min="5354" max="5354" width="14.7109375" style="1" hidden="1"/>
    <col min="5355" max="5355" width="13.7109375" style="1" hidden="1"/>
    <col min="5356" max="5356" width="14.85546875" style="1" hidden="1"/>
    <col min="5357" max="5357" width="13" style="1" hidden="1"/>
    <col min="5358" max="5605" width="11.42578125" style="1" hidden="1"/>
    <col min="5606" max="5607" width="14.7109375" style="1" hidden="1"/>
    <col min="5608" max="5608" width="13.7109375" style="1" hidden="1"/>
    <col min="5609" max="5609" width="1.85546875" style="1" hidden="1"/>
    <col min="5610" max="5610" width="14.7109375" style="1" hidden="1"/>
    <col min="5611" max="5611" width="13.7109375" style="1" hidden="1"/>
    <col min="5612" max="5612" width="14.85546875" style="1" hidden="1"/>
    <col min="5613" max="5613" width="13" style="1" hidden="1"/>
    <col min="5614" max="5861" width="11.42578125" style="1" hidden="1"/>
    <col min="5862" max="5863" width="14.7109375" style="1" hidden="1"/>
    <col min="5864" max="5864" width="13.7109375" style="1" hidden="1"/>
    <col min="5865" max="5865" width="1.85546875" style="1" hidden="1"/>
    <col min="5866" max="5866" width="14.7109375" style="1" hidden="1"/>
    <col min="5867" max="5867" width="13.7109375" style="1" hidden="1"/>
    <col min="5868" max="5868" width="14.85546875" style="1" hidden="1"/>
    <col min="5869" max="5869" width="13" style="1" hidden="1"/>
    <col min="5870" max="6117" width="11.42578125" style="1" hidden="1"/>
    <col min="6118" max="6119" width="14.7109375" style="1" hidden="1"/>
    <col min="6120" max="6120" width="13.7109375" style="1" hidden="1"/>
    <col min="6121" max="6121" width="1.85546875" style="1" hidden="1"/>
    <col min="6122" max="6122" width="14.7109375" style="1" hidden="1"/>
    <col min="6123" max="6123" width="13.7109375" style="1" hidden="1"/>
    <col min="6124" max="6124" width="14.85546875" style="1" hidden="1"/>
    <col min="6125" max="6125" width="13" style="1" hidden="1"/>
    <col min="6126" max="6373" width="11.42578125" style="1" hidden="1"/>
    <col min="6374" max="6375" width="14.7109375" style="1" hidden="1"/>
    <col min="6376" max="6376" width="13.7109375" style="1" hidden="1"/>
    <col min="6377" max="6377" width="1.85546875" style="1" hidden="1"/>
    <col min="6378" max="6378" width="14.7109375" style="1" hidden="1"/>
    <col min="6379" max="6379" width="13.7109375" style="1" hidden="1"/>
    <col min="6380" max="6380" width="14.85546875" style="1" hidden="1"/>
    <col min="6381" max="6381" width="13" style="1" hidden="1"/>
    <col min="6382" max="6629" width="11.42578125" style="1" hidden="1"/>
    <col min="6630" max="6631" width="14.7109375" style="1" hidden="1"/>
    <col min="6632" max="6632" width="13.7109375" style="1" hidden="1"/>
    <col min="6633" max="6633" width="1.85546875" style="1" hidden="1"/>
    <col min="6634" max="6634" width="14.7109375" style="1" hidden="1"/>
    <col min="6635" max="6635" width="13.7109375" style="1" hidden="1"/>
    <col min="6636" max="6636" width="14.85546875" style="1" hidden="1"/>
    <col min="6637" max="6637" width="13" style="1" hidden="1"/>
    <col min="6638" max="6885" width="11.42578125" style="1" hidden="1"/>
    <col min="6886" max="6887" width="14.7109375" style="1" hidden="1"/>
    <col min="6888" max="6888" width="13.7109375" style="1" hidden="1"/>
    <col min="6889" max="6889" width="1.85546875" style="1" hidden="1"/>
    <col min="6890" max="6890" width="14.7109375" style="1" hidden="1"/>
    <col min="6891" max="6891" width="13.7109375" style="1" hidden="1"/>
    <col min="6892" max="6892" width="14.85546875" style="1" hidden="1"/>
    <col min="6893" max="6893" width="13" style="1" hidden="1"/>
    <col min="6894" max="7141" width="11.42578125" style="1" hidden="1"/>
    <col min="7142" max="7143" width="14.7109375" style="1" hidden="1"/>
    <col min="7144" max="7144" width="13.7109375" style="1" hidden="1"/>
    <col min="7145" max="7145" width="1.85546875" style="1" hidden="1"/>
    <col min="7146" max="7146" width="14.7109375" style="1" hidden="1"/>
    <col min="7147" max="7147" width="13.7109375" style="1" hidden="1"/>
    <col min="7148" max="7148" width="14.85546875" style="1" hidden="1"/>
    <col min="7149" max="7149" width="13" style="1" hidden="1"/>
    <col min="7150" max="7397" width="11.42578125" style="1" hidden="1"/>
    <col min="7398" max="7399" width="14.7109375" style="1" hidden="1"/>
    <col min="7400" max="7400" width="13.7109375" style="1" hidden="1"/>
    <col min="7401" max="7401" width="1.85546875" style="1" hidden="1"/>
    <col min="7402" max="7402" width="14.7109375" style="1" hidden="1"/>
    <col min="7403" max="7403" width="13.7109375" style="1" hidden="1"/>
    <col min="7404" max="7404" width="14.85546875" style="1" hidden="1"/>
    <col min="7405" max="7405" width="13" style="1" hidden="1"/>
    <col min="7406" max="7653" width="11.42578125" style="1" hidden="1"/>
    <col min="7654" max="7655" width="14.7109375" style="1" hidden="1"/>
    <col min="7656" max="7656" width="13.7109375" style="1" hidden="1"/>
    <col min="7657" max="7657" width="1.85546875" style="1" hidden="1"/>
    <col min="7658" max="7658" width="14.7109375" style="1" hidden="1"/>
    <col min="7659" max="7659" width="13.7109375" style="1" hidden="1"/>
    <col min="7660" max="7660" width="14.85546875" style="1" hidden="1"/>
    <col min="7661" max="7661" width="13" style="1" hidden="1"/>
    <col min="7662" max="7909" width="11.42578125" style="1" hidden="1"/>
    <col min="7910" max="7911" width="14.7109375" style="1" hidden="1"/>
    <col min="7912" max="7912" width="13.7109375" style="1" hidden="1"/>
    <col min="7913" max="7913" width="1.85546875" style="1" hidden="1"/>
    <col min="7914" max="7914" width="14.7109375" style="1" hidden="1"/>
    <col min="7915" max="7915" width="13.7109375" style="1" hidden="1"/>
    <col min="7916" max="7916" width="14.85546875" style="1" hidden="1"/>
    <col min="7917" max="7917" width="13" style="1" hidden="1"/>
    <col min="7918" max="8165" width="11.42578125" style="1" hidden="1"/>
    <col min="8166" max="8167" width="14.7109375" style="1" hidden="1"/>
    <col min="8168" max="8168" width="13.7109375" style="1" hidden="1"/>
    <col min="8169" max="8169" width="1.85546875" style="1" hidden="1"/>
    <col min="8170" max="8170" width="14.7109375" style="1" hidden="1"/>
    <col min="8171" max="8171" width="13.7109375" style="1" hidden="1"/>
    <col min="8172" max="8172" width="14.85546875" style="1" hidden="1"/>
    <col min="8173" max="8173" width="13" style="1" hidden="1"/>
    <col min="8174" max="8421" width="11.42578125" style="1" hidden="1"/>
    <col min="8422" max="8423" width="14.7109375" style="1" hidden="1"/>
    <col min="8424" max="8424" width="13.7109375" style="1" hidden="1"/>
    <col min="8425" max="8425" width="1.85546875" style="1" hidden="1"/>
    <col min="8426" max="8426" width="14.7109375" style="1" hidden="1"/>
    <col min="8427" max="8427" width="13.7109375" style="1" hidden="1"/>
    <col min="8428" max="8428" width="14.85546875" style="1" hidden="1"/>
    <col min="8429" max="8429" width="13" style="1" hidden="1"/>
    <col min="8430" max="8677" width="11.42578125" style="1" hidden="1"/>
    <col min="8678" max="8679" width="14.7109375" style="1" hidden="1"/>
    <col min="8680" max="8680" width="13.7109375" style="1" hidden="1"/>
    <col min="8681" max="8681" width="1.85546875" style="1" hidden="1"/>
    <col min="8682" max="8682" width="14.7109375" style="1" hidden="1"/>
    <col min="8683" max="8683" width="13.7109375" style="1" hidden="1"/>
    <col min="8684" max="8684" width="14.85546875" style="1" hidden="1"/>
    <col min="8685" max="8685" width="13" style="1" hidden="1"/>
    <col min="8686" max="8933" width="11.42578125" style="1" hidden="1"/>
    <col min="8934" max="8935" width="14.7109375" style="1" hidden="1"/>
    <col min="8936" max="8936" width="13.7109375" style="1" hidden="1"/>
    <col min="8937" max="8937" width="1.85546875" style="1" hidden="1"/>
    <col min="8938" max="8938" width="14.7109375" style="1" hidden="1"/>
    <col min="8939" max="8939" width="13.7109375" style="1" hidden="1"/>
    <col min="8940" max="8940" width="14.85546875" style="1" hidden="1"/>
    <col min="8941" max="8941" width="13" style="1" hidden="1"/>
    <col min="8942" max="9189" width="11.42578125" style="1" hidden="1"/>
    <col min="9190" max="9191" width="14.7109375" style="1" hidden="1"/>
    <col min="9192" max="9192" width="13.7109375" style="1" hidden="1"/>
    <col min="9193" max="9193" width="1.85546875" style="1" hidden="1"/>
    <col min="9194" max="9194" width="14.7109375" style="1" hidden="1"/>
    <col min="9195" max="9195" width="13.7109375" style="1" hidden="1"/>
    <col min="9196" max="9196" width="14.85546875" style="1" hidden="1"/>
    <col min="9197" max="9197" width="13" style="1" hidden="1"/>
    <col min="9198" max="9445" width="11.42578125" style="1" hidden="1"/>
    <col min="9446" max="9447" width="14.7109375" style="1" hidden="1"/>
    <col min="9448" max="9448" width="13.7109375" style="1" hidden="1"/>
    <col min="9449" max="9449" width="1.85546875" style="1" hidden="1"/>
    <col min="9450" max="9450" width="14.7109375" style="1" hidden="1"/>
    <col min="9451" max="9451" width="13.7109375" style="1" hidden="1"/>
    <col min="9452" max="9452" width="14.85546875" style="1" hidden="1"/>
    <col min="9453" max="9453" width="13" style="1" hidden="1"/>
    <col min="9454" max="9701" width="11.42578125" style="1" hidden="1"/>
    <col min="9702" max="9703" width="14.7109375" style="1" hidden="1"/>
    <col min="9704" max="9704" width="13.7109375" style="1" hidden="1"/>
    <col min="9705" max="9705" width="1.85546875" style="1" hidden="1"/>
    <col min="9706" max="9706" width="14.7109375" style="1" hidden="1"/>
    <col min="9707" max="9707" width="13.7109375" style="1" hidden="1"/>
    <col min="9708" max="9708" width="14.85546875" style="1" hidden="1"/>
    <col min="9709" max="9709" width="13" style="1" hidden="1"/>
    <col min="9710" max="9957" width="11.42578125" style="1" hidden="1"/>
    <col min="9958" max="9959" width="14.7109375" style="1" hidden="1"/>
    <col min="9960" max="9960" width="13.7109375" style="1" hidden="1"/>
    <col min="9961" max="9961" width="1.85546875" style="1" hidden="1"/>
    <col min="9962" max="9962" width="14.7109375" style="1" hidden="1"/>
    <col min="9963" max="9963" width="13.7109375" style="1" hidden="1"/>
    <col min="9964" max="9964" width="14.85546875" style="1" hidden="1"/>
    <col min="9965" max="9965" width="13" style="1" hidden="1"/>
    <col min="9966" max="10213" width="11.42578125" style="1" hidden="1"/>
    <col min="10214" max="10215" width="14.7109375" style="1" hidden="1"/>
    <col min="10216" max="10216" width="13.7109375" style="1" hidden="1"/>
    <col min="10217" max="10217" width="1.85546875" style="1" hidden="1"/>
    <col min="10218" max="10218" width="14.7109375" style="1" hidden="1"/>
    <col min="10219" max="10219" width="13.7109375" style="1" hidden="1"/>
    <col min="10220" max="10220" width="14.85546875" style="1" hidden="1"/>
    <col min="10221" max="10221" width="13" style="1" hidden="1"/>
    <col min="10222" max="10469" width="11.42578125" style="1" hidden="1"/>
    <col min="10470" max="10471" width="14.7109375" style="1" hidden="1"/>
    <col min="10472" max="10472" width="13.7109375" style="1" hidden="1"/>
    <col min="10473" max="10473" width="1.85546875" style="1" hidden="1"/>
    <col min="10474" max="10474" width="14.7109375" style="1" hidden="1"/>
    <col min="10475" max="10475" width="13.7109375" style="1" hidden="1"/>
    <col min="10476" max="10476" width="14.85546875" style="1" hidden="1"/>
    <col min="10477" max="10477" width="13" style="1" hidden="1"/>
    <col min="10478" max="10725" width="11.42578125" style="1" hidden="1"/>
    <col min="10726" max="10727" width="14.7109375" style="1" hidden="1"/>
    <col min="10728" max="10728" width="13.7109375" style="1" hidden="1"/>
    <col min="10729" max="10729" width="1.85546875" style="1" hidden="1"/>
    <col min="10730" max="10730" width="14.7109375" style="1" hidden="1"/>
    <col min="10731" max="10731" width="13.7109375" style="1" hidden="1"/>
    <col min="10732" max="10732" width="14.85546875" style="1" hidden="1"/>
    <col min="10733" max="10733" width="13" style="1" hidden="1"/>
    <col min="10734" max="10981" width="11.42578125" style="1" hidden="1"/>
    <col min="10982" max="10983" width="14.7109375" style="1" hidden="1"/>
    <col min="10984" max="10984" width="13.7109375" style="1" hidden="1"/>
    <col min="10985" max="10985" width="1.85546875" style="1" hidden="1"/>
    <col min="10986" max="10986" width="14.7109375" style="1" hidden="1"/>
    <col min="10987" max="10987" width="13.7109375" style="1" hidden="1"/>
    <col min="10988" max="10988" width="14.85546875" style="1" hidden="1"/>
    <col min="10989" max="10989" width="13" style="1" hidden="1"/>
    <col min="10990" max="11237" width="11.42578125" style="1" hidden="1"/>
    <col min="11238" max="11239" width="14.7109375" style="1" hidden="1"/>
    <col min="11240" max="11240" width="13.7109375" style="1" hidden="1"/>
    <col min="11241" max="11241" width="1.85546875" style="1" hidden="1"/>
    <col min="11242" max="11242" width="14.7109375" style="1" hidden="1"/>
    <col min="11243" max="11243" width="13.7109375" style="1" hidden="1"/>
    <col min="11244" max="11244" width="14.85546875" style="1" hidden="1"/>
    <col min="11245" max="11245" width="13" style="1" hidden="1"/>
    <col min="11246" max="11493" width="11.42578125" style="1" hidden="1"/>
    <col min="11494" max="11495" width="14.7109375" style="1" hidden="1"/>
    <col min="11496" max="11496" width="13.7109375" style="1" hidden="1"/>
    <col min="11497" max="11497" width="1.85546875" style="1" hidden="1"/>
    <col min="11498" max="11498" width="14.7109375" style="1" hidden="1"/>
    <col min="11499" max="11499" width="13.7109375" style="1" hidden="1"/>
    <col min="11500" max="11500" width="14.85546875" style="1" hidden="1"/>
    <col min="11501" max="11501" width="13" style="1" hidden="1"/>
    <col min="11502" max="11749" width="11.42578125" style="1" hidden="1"/>
    <col min="11750" max="11751" width="14.7109375" style="1" hidden="1"/>
    <col min="11752" max="11752" width="13.7109375" style="1" hidden="1"/>
    <col min="11753" max="11753" width="1.85546875" style="1" hidden="1"/>
    <col min="11754" max="11754" width="14.7109375" style="1" hidden="1"/>
    <col min="11755" max="11755" width="13.7109375" style="1" hidden="1"/>
    <col min="11756" max="11756" width="14.85546875" style="1" hidden="1"/>
    <col min="11757" max="11757" width="13" style="1" hidden="1"/>
    <col min="11758" max="12005" width="11.42578125" style="1" hidden="1"/>
    <col min="12006" max="12007" width="14.7109375" style="1" hidden="1"/>
    <col min="12008" max="12008" width="13.7109375" style="1" hidden="1"/>
    <col min="12009" max="12009" width="1.85546875" style="1" hidden="1"/>
    <col min="12010" max="12010" width="14.7109375" style="1" hidden="1"/>
    <col min="12011" max="12011" width="13.7109375" style="1" hidden="1"/>
    <col min="12012" max="12012" width="14.85546875" style="1" hidden="1"/>
    <col min="12013" max="12013" width="13" style="1" hidden="1"/>
    <col min="12014" max="12261" width="11.42578125" style="1" hidden="1"/>
    <col min="12262" max="12263" width="14.7109375" style="1" hidden="1"/>
    <col min="12264" max="12264" width="13.7109375" style="1" hidden="1"/>
    <col min="12265" max="12265" width="1.85546875" style="1" hidden="1"/>
    <col min="12266" max="12266" width="14.7109375" style="1" hidden="1"/>
    <col min="12267" max="12267" width="13.7109375" style="1" hidden="1"/>
    <col min="12268" max="12268" width="14.85546875" style="1" hidden="1"/>
    <col min="12269" max="12269" width="13" style="1" hidden="1"/>
    <col min="12270" max="12517" width="11.42578125" style="1" hidden="1"/>
    <col min="12518" max="12519" width="14.7109375" style="1" hidden="1"/>
    <col min="12520" max="12520" width="13.7109375" style="1" hidden="1"/>
    <col min="12521" max="12521" width="1.85546875" style="1" hidden="1"/>
    <col min="12522" max="12522" width="14.7109375" style="1" hidden="1"/>
    <col min="12523" max="12523" width="13.7109375" style="1" hidden="1"/>
    <col min="12524" max="12524" width="14.85546875" style="1" hidden="1"/>
    <col min="12525" max="12525" width="13" style="1" hidden="1"/>
    <col min="12526" max="12773" width="11.42578125" style="1" hidden="1"/>
    <col min="12774" max="12775" width="14.7109375" style="1" hidden="1"/>
    <col min="12776" max="12776" width="13.7109375" style="1" hidden="1"/>
    <col min="12777" max="12777" width="1.85546875" style="1" hidden="1"/>
    <col min="12778" max="12778" width="14.7109375" style="1" hidden="1"/>
    <col min="12779" max="12779" width="13.7109375" style="1" hidden="1"/>
    <col min="12780" max="12780" width="14.85546875" style="1" hidden="1"/>
    <col min="12781" max="12781" width="13" style="1" hidden="1"/>
    <col min="12782" max="13029" width="11.42578125" style="1" hidden="1"/>
    <col min="13030" max="13031" width="14.7109375" style="1" hidden="1"/>
    <col min="13032" max="13032" width="13.7109375" style="1" hidden="1"/>
    <col min="13033" max="13033" width="1.85546875" style="1" hidden="1"/>
    <col min="13034" max="13034" width="14.7109375" style="1" hidden="1"/>
    <col min="13035" max="13035" width="13.7109375" style="1" hidden="1"/>
    <col min="13036" max="13036" width="14.85546875" style="1" hidden="1"/>
    <col min="13037" max="13037" width="13" style="1" hidden="1"/>
    <col min="13038" max="13285" width="11.42578125" style="1" hidden="1"/>
    <col min="13286" max="13287" width="14.7109375" style="1" hidden="1"/>
    <col min="13288" max="13288" width="13.7109375" style="1" hidden="1"/>
    <col min="13289" max="13289" width="1.85546875" style="1" hidden="1"/>
    <col min="13290" max="13290" width="14.7109375" style="1" hidden="1"/>
    <col min="13291" max="13291" width="13.7109375" style="1" hidden="1"/>
    <col min="13292" max="13292" width="14.85546875" style="1" hidden="1"/>
    <col min="13293" max="13293" width="13" style="1" hidden="1"/>
    <col min="13294" max="13541" width="11.42578125" style="1" hidden="1"/>
    <col min="13542" max="13543" width="14.7109375" style="1" hidden="1"/>
    <col min="13544" max="13544" width="13.7109375" style="1" hidden="1"/>
    <col min="13545" max="13545" width="1.85546875" style="1" hidden="1"/>
    <col min="13546" max="13546" width="14.7109375" style="1" hidden="1"/>
    <col min="13547" max="13547" width="13.7109375" style="1" hidden="1"/>
    <col min="13548" max="13548" width="14.85546875" style="1" hidden="1"/>
    <col min="13549" max="13549" width="13" style="1" hidden="1"/>
    <col min="13550" max="13797" width="11.42578125" style="1" hidden="1"/>
    <col min="13798" max="13799" width="14.7109375" style="1" hidden="1"/>
    <col min="13800" max="13800" width="13.7109375" style="1" hidden="1"/>
    <col min="13801" max="13801" width="1.85546875" style="1" hidden="1"/>
    <col min="13802" max="13802" width="14.7109375" style="1" hidden="1"/>
    <col min="13803" max="13803" width="13.7109375" style="1" hidden="1"/>
    <col min="13804" max="13804" width="14.85546875" style="1" hidden="1"/>
    <col min="13805" max="13805" width="13" style="1" hidden="1"/>
    <col min="13806" max="14053" width="11.42578125" style="1" hidden="1"/>
    <col min="14054" max="14055" width="14.7109375" style="1" hidden="1"/>
    <col min="14056" max="14056" width="13.7109375" style="1" hidden="1"/>
    <col min="14057" max="14057" width="1.85546875" style="1" hidden="1"/>
    <col min="14058" max="14058" width="14.7109375" style="1" hidden="1"/>
    <col min="14059" max="14059" width="13.7109375" style="1" hidden="1"/>
    <col min="14060" max="14060" width="14.85546875" style="1" hidden="1"/>
    <col min="14061" max="14061" width="13" style="1" hidden="1"/>
    <col min="14062" max="14309" width="11.42578125" style="1" hidden="1"/>
    <col min="14310" max="14311" width="14.7109375" style="1" hidden="1"/>
    <col min="14312" max="14312" width="13.7109375" style="1" hidden="1"/>
    <col min="14313" max="14313" width="1.85546875" style="1" hidden="1"/>
    <col min="14314" max="14314" width="14.7109375" style="1" hidden="1"/>
    <col min="14315" max="14315" width="13.7109375" style="1" hidden="1"/>
    <col min="14316" max="14316" width="14.85546875" style="1" hidden="1"/>
    <col min="14317" max="14317" width="13" style="1" hidden="1"/>
    <col min="14318" max="14565" width="11.42578125" style="1" hidden="1"/>
    <col min="14566" max="14567" width="14.7109375" style="1" hidden="1"/>
    <col min="14568" max="14568" width="13.7109375" style="1" hidden="1"/>
    <col min="14569" max="14569" width="1.85546875" style="1" hidden="1"/>
    <col min="14570" max="14570" width="14.7109375" style="1" hidden="1"/>
    <col min="14571" max="14571" width="13.7109375" style="1" hidden="1"/>
    <col min="14572" max="14572" width="14.85546875" style="1" hidden="1"/>
    <col min="14573" max="14573" width="13" style="1" hidden="1"/>
    <col min="14574" max="14821" width="11.42578125" style="1" hidden="1"/>
    <col min="14822" max="14823" width="14.7109375" style="1" hidden="1"/>
    <col min="14824" max="14824" width="13.7109375" style="1" hidden="1"/>
    <col min="14825" max="14825" width="1.85546875" style="1" hidden="1"/>
    <col min="14826" max="14826" width="14.7109375" style="1" hidden="1"/>
    <col min="14827" max="14827" width="13.7109375" style="1" hidden="1"/>
    <col min="14828" max="14828" width="14.85546875" style="1" hidden="1"/>
    <col min="14829" max="14829" width="13" style="1" hidden="1"/>
    <col min="14830" max="15077" width="11.42578125" style="1" hidden="1"/>
    <col min="15078" max="15079" width="14.7109375" style="1" hidden="1"/>
    <col min="15080" max="15080" width="13.7109375" style="1" hidden="1"/>
    <col min="15081" max="15081" width="1.85546875" style="1" hidden="1"/>
    <col min="15082" max="15082" width="14.7109375" style="1" hidden="1"/>
    <col min="15083" max="15083" width="13.7109375" style="1" hidden="1"/>
    <col min="15084" max="15084" width="14.85546875" style="1" hidden="1"/>
    <col min="15085" max="15085" width="13" style="1" hidden="1"/>
    <col min="15086" max="15333" width="11.42578125" style="1" hidden="1"/>
    <col min="15334" max="15335" width="14.7109375" style="1" hidden="1"/>
    <col min="15336" max="15336" width="13.7109375" style="1" hidden="1"/>
    <col min="15337" max="15337" width="1.85546875" style="1" hidden="1"/>
    <col min="15338" max="15338" width="14.7109375" style="1" hidden="1"/>
    <col min="15339" max="15339" width="13.7109375" style="1" hidden="1"/>
    <col min="15340" max="15340" width="14.85546875" style="1" hidden="1"/>
    <col min="15341" max="15341" width="13" style="1" hidden="1"/>
    <col min="15342" max="15589" width="11.42578125" style="1" hidden="1"/>
    <col min="15590" max="15591" width="14.7109375" style="1" hidden="1"/>
    <col min="15592" max="15592" width="13.7109375" style="1" hidden="1"/>
    <col min="15593" max="15593" width="1.85546875" style="1" hidden="1"/>
    <col min="15594" max="15594" width="14.7109375" style="1" hidden="1"/>
    <col min="15595" max="15595" width="13.7109375" style="1" hidden="1"/>
    <col min="15596" max="15596" width="14.85546875" style="1" hidden="1"/>
    <col min="15597" max="15597" width="13" style="1" hidden="1"/>
    <col min="15598" max="15845" width="11.42578125" style="1" hidden="1"/>
    <col min="15846" max="15847" width="14.7109375" style="1" hidden="1"/>
    <col min="15848" max="15848" width="13.7109375" style="1" hidden="1"/>
    <col min="15849" max="15849" width="1.85546875" style="1" hidden="1"/>
    <col min="15850" max="15850" width="14.7109375" style="1" hidden="1"/>
    <col min="15851" max="15851" width="13.7109375" style="1" hidden="1"/>
    <col min="15852" max="15852" width="14.85546875" style="1" hidden="1"/>
    <col min="15853" max="15853" width="13" style="1" hidden="1"/>
    <col min="15854" max="16101" width="11.42578125" style="1" hidden="1"/>
    <col min="16102" max="16103" width="14.7109375" style="1" hidden="1"/>
    <col min="16104" max="16104" width="13.7109375" style="1" hidden="1"/>
    <col min="16105" max="16105" width="1.85546875" style="1" hidden="1"/>
    <col min="16106" max="16106" width="14.7109375" style="1" hidden="1"/>
    <col min="16107" max="16107" width="13.7109375" style="1" hidden="1"/>
    <col min="16108" max="16108" width="14.85546875" style="1" hidden="1"/>
    <col min="16109" max="16109" width="13" style="1" hidden="1"/>
    <col min="16110" max="16112" width="11.42578125" style="1" hidden="1"/>
    <col min="16113" max="16114" width="14.7109375" style="1" hidden="1"/>
    <col min="16115" max="16115" width="13.7109375" style="1" hidden="1"/>
    <col min="16116" max="16116" width="1.85546875" style="1" hidden="1"/>
    <col min="16117" max="16117" width="14.7109375" style="1" hidden="1"/>
    <col min="16118" max="16118" width="13.7109375" style="1" hidden="1"/>
    <col min="16119" max="16119" width="14.85546875" style="1" hidden="1"/>
    <col min="16120" max="16121" width="13" style="1" hidden="1"/>
    <col min="16122" max="16123" width="11.42578125" style="1" hidden="1"/>
    <col min="16124" max="16125" width="14.7109375" style="1" hidden="1"/>
    <col min="16126" max="16126" width="13.7109375" style="1" hidden="1"/>
    <col min="16127" max="16127" width="1.85546875" style="1" hidden="1"/>
    <col min="16128" max="16128" width="14.7109375" style="1" hidden="1"/>
    <col min="16129" max="16129" width="13.7109375" style="1" hidden="1"/>
    <col min="16130" max="16130" width="14.85546875" style="1" hidden="1"/>
    <col min="16131" max="16133" width="13" style="1" hidden="1"/>
    <col min="16134" max="16384" width="11.42578125" style="1" hidden="1"/>
  </cols>
  <sheetData>
    <row r="1" spans="2:13" ht="12" customHeight="1" x14ac:dyDescent="0.35">
      <c r="H1" s="2"/>
      <c r="I1" s="2"/>
    </row>
    <row r="2" spans="2:13" ht="60" customHeight="1" x14ac:dyDescent="0.35">
      <c r="B2" s="3"/>
      <c r="C2" s="1"/>
      <c r="D2" s="1"/>
    </row>
    <row r="3" spans="2:13" ht="56.25" customHeight="1" x14ac:dyDescent="0.35">
      <c r="B3" s="75" t="s">
        <v>133</v>
      </c>
      <c r="C3" s="75"/>
      <c r="D3" s="75"/>
      <c r="E3" s="75"/>
      <c r="F3" s="75"/>
      <c r="G3" s="75"/>
      <c r="H3" s="75"/>
      <c r="I3" s="75"/>
      <c r="J3" s="23"/>
      <c r="K3" s="23"/>
      <c r="L3" s="23"/>
      <c r="M3" s="23"/>
    </row>
    <row r="4" spans="2:13" ht="7.5" customHeight="1" x14ac:dyDescent="0.35">
      <c r="B4" s="69"/>
      <c r="C4" s="69"/>
      <c r="D4" s="69"/>
      <c r="E4" s="69"/>
      <c r="F4" s="69"/>
      <c r="G4" s="69"/>
      <c r="H4" s="69"/>
      <c r="I4" s="69"/>
      <c r="J4" s="23"/>
      <c r="K4" s="23"/>
      <c r="L4" s="23"/>
      <c r="M4" s="23"/>
    </row>
    <row r="5" spans="2:13" ht="27" customHeight="1" x14ac:dyDescent="0.35">
      <c r="B5" s="82" t="s">
        <v>1</v>
      </c>
      <c r="C5" s="84"/>
      <c r="D5" s="84"/>
      <c r="E5" s="84"/>
      <c r="G5" s="84" t="s">
        <v>26</v>
      </c>
      <c r="H5" s="84"/>
      <c r="I5" s="84"/>
      <c r="J5" s="22" t="s">
        <v>108</v>
      </c>
    </row>
    <row r="6" spans="2:13" ht="26.25" customHeight="1" x14ac:dyDescent="0.35">
      <c r="B6" s="83"/>
      <c r="C6" s="14" t="s">
        <v>2</v>
      </c>
      <c r="D6" s="15" t="s">
        <v>3</v>
      </c>
      <c r="E6" s="16" t="s">
        <v>0</v>
      </c>
      <c r="G6" s="14" t="s">
        <v>2</v>
      </c>
      <c r="H6" s="15" t="s">
        <v>3</v>
      </c>
      <c r="I6" s="17" t="s">
        <v>0</v>
      </c>
    </row>
    <row r="7" spans="2:13" ht="18" customHeight="1" x14ac:dyDescent="0.35">
      <c r="B7" s="27" t="s">
        <v>0</v>
      </c>
      <c r="C7" s="54">
        <v>973066</v>
      </c>
      <c r="D7" s="54">
        <v>1042472</v>
      </c>
      <c r="E7" s="54">
        <v>2015538</v>
      </c>
      <c r="F7" s="10"/>
      <c r="G7" s="55">
        <f>C7*100/E7</f>
        <v>48.278226458642806</v>
      </c>
      <c r="H7" s="55">
        <f>D7*100/E7</f>
        <v>51.721773541357194</v>
      </c>
      <c r="I7" s="55">
        <v>100</v>
      </c>
    </row>
    <row r="8" spans="2:13" ht="6" customHeight="1" x14ac:dyDescent="0.35">
      <c r="B8" s="28"/>
      <c r="C8" s="9"/>
      <c r="D8" s="9"/>
      <c r="E8" s="9"/>
      <c r="F8" s="10"/>
      <c r="G8" s="11"/>
      <c r="H8" s="11"/>
      <c r="I8" s="11"/>
    </row>
    <row r="9" spans="2:13" ht="6" customHeight="1" x14ac:dyDescent="0.35">
      <c r="B9" s="28"/>
      <c r="C9" s="11"/>
      <c r="D9" s="56"/>
      <c r="E9" s="11"/>
      <c r="F9" s="10"/>
      <c r="G9" s="11"/>
      <c r="H9" s="11"/>
      <c r="I9" s="11"/>
    </row>
    <row r="10" spans="2:13" ht="18" customHeight="1" x14ac:dyDescent="0.35">
      <c r="B10" s="29" t="s">
        <v>4</v>
      </c>
      <c r="C10" s="85">
        <f>(C7/D7)*100</f>
        <v>93.342171300524129</v>
      </c>
      <c r="D10" s="85"/>
      <c r="E10" s="85"/>
      <c r="F10" s="10"/>
      <c r="G10" s="85">
        <v>93.342171300524129</v>
      </c>
      <c r="H10" s="85"/>
      <c r="I10" s="85"/>
    </row>
    <row r="11" spans="2:13" ht="6" customHeight="1" x14ac:dyDescent="0.35">
      <c r="B11" s="30"/>
      <c r="C11" s="57"/>
      <c r="D11" s="57"/>
      <c r="E11" s="57"/>
      <c r="F11" s="10"/>
      <c r="G11" s="11"/>
      <c r="H11" s="11"/>
      <c r="I11" s="11"/>
    </row>
    <row r="12" spans="2:13" ht="18" customHeight="1" x14ac:dyDescent="0.35">
      <c r="B12" s="29" t="s">
        <v>104</v>
      </c>
      <c r="C12" s="12">
        <f>SUM(C13:C88)</f>
        <v>973052</v>
      </c>
      <c r="D12" s="12">
        <f>SUM(D13:D88)</f>
        <v>1042457</v>
      </c>
      <c r="E12" s="12">
        <f>SUM(E13:E88)</f>
        <v>2015509</v>
      </c>
      <c r="F12" s="10"/>
      <c r="G12" s="58">
        <f>(C12*100)/E12</f>
        <v>48.278226492662647</v>
      </c>
      <c r="H12" s="58">
        <f>(D12*100)/E12</f>
        <v>51.721773507337353</v>
      </c>
      <c r="I12" s="58">
        <f>SUM(G12:H12)</f>
        <v>100</v>
      </c>
    </row>
    <row r="13" spans="2:13" ht="18" customHeight="1" x14ac:dyDescent="0.35">
      <c r="B13" s="35" t="s">
        <v>29</v>
      </c>
      <c r="C13" s="9">
        <v>17545</v>
      </c>
      <c r="D13" s="9">
        <v>17505</v>
      </c>
      <c r="E13" s="9">
        <v>35050</v>
      </c>
      <c r="F13" s="10"/>
      <c r="G13" s="11">
        <f t="shared" ref="G13:G76" si="0">(C13*100)/E13</f>
        <v>50.057061340941509</v>
      </c>
      <c r="H13" s="11">
        <f t="shared" ref="H13:H76" si="1">(D13*100)/E13</f>
        <v>49.942938659058491</v>
      </c>
      <c r="I13" s="11">
        <f t="shared" ref="I13:I76" si="2">SUM(G13:H13)</f>
        <v>100</v>
      </c>
    </row>
    <row r="14" spans="2:13" ht="18" customHeight="1" x14ac:dyDescent="0.35">
      <c r="B14" s="35" t="s">
        <v>30</v>
      </c>
      <c r="C14" s="9">
        <v>19015</v>
      </c>
      <c r="D14" s="9">
        <v>18287</v>
      </c>
      <c r="E14" s="9">
        <v>37302</v>
      </c>
      <c r="F14" s="10"/>
      <c r="G14" s="11">
        <f t="shared" si="0"/>
        <v>50.975818990938826</v>
      </c>
      <c r="H14" s="11">
        <f t="shared" si="1"/>
        <v>49.024181009061174</v>
      </c>
      <c r="I14" s="11">
        <f>SUM(G14:H14)</f>
        <v>100</v>
      </c>
    </row>
    <row r="15" spans="2:13" ht="18" customHeight="1" x14ac:dyDescent="0.35">
      <c r="B15" s="35" t="s">
        <v>31</v>
      </c>
      <c r="C15" s="9">
        <v>20051</v>
      </c>
      <c r="D15" s="9">
        <v>18537</v>
      </c>
      <c r="E15" s="9">
        <v>38588</v>
      </c>
      <c r="F15" s="10"/>
      <c r="G15" s="11">
        <f t="shared" si="0"/>
        <v>51.961749766766872</v>
      </c>
      <c r="H15" s="11">
        <f t="shared" si="1"/>
        <v>48.038250233233128</v>
      </c>
      <c r="I15" s="11">
        <f t="shared" si="2"/>
        <v>100</v>
      </c>
    </row>
    <row r="16" spans="2:13" ht="18" customHeight="1" x14ac:dyDescent="0.35">
      <c r="B16" s="35" t="s">
        <v>32</v>
      </c>
      <c r="C16" s="9">
        <v>19188</v>
      </c>
      <c r="D16" s="9">
        <v>19622</v>
      </c>
      <c r="E16" s="9">
        <v>38810</v>
      </c>
      <c r="F16" s="10"/>
      <c r="G16" s="11">
        <f t="shared" si="0"/>
        <v>49.440865756248392</v>
      </c>
      <c r="H16" s="11">
        <f t="shared" si="1"/>
        <v>50.559134243751608</v>
      </c>
      <c r="I16" s="11">
        <f t="shared" si="2"/>
        <v>100</v>
      </c>
    </row>
    <row r="17" spans="2:9" ht="18" customHeight="1" x14ac:dyDescent="0.35">
      <c r="B17" s="35" t="s">
        <v>33</v>
      </c>
      <c r="C17" s="9">
        <v>19164</v>
      </c>
      <c r="D17" s="9">
        <v>19404</v>
      </c>
      <c r="E17" s="9">
        <v>38568</v>
      </c>
      <c r="F17" s="10"/>
      <c r="G17" s="11">
        <f t="shared" si="0"/>
        <v>49.688861232109524</v>
      </c>
      <c r="H17" s="11">
        <f t="shared" si="1"/>
        <v>50.311138767890476</v>
      </c>
      <c r="I17" s="11">
        <f t="shared" si="2"/>
        <v>100</v>
      </c>
    </row>
    <row r="18" spans="2:9" ht="18" customHeight="1" x14ac:dyDescent="0.35">
      <c r="B18" s="35" t="s">
        <v>34</v>
      </c>
      <c r="C18" s="9">
        <v>19791</v>
      </c>
      <c r="D18" s="9">
        <v>19435</v>
      </c>
      <c r="E18" s="9">
        <v>39226</v>
      </c>
      <c r="F18" s="10"/>
      <c r="G18" s="11">
        <f t="shared" si="0"/>
        <v>50.453780655687552</v>
      </c>
      <c r="H18" s="11">
        <f t="shared" si="1"/>
        <v>49.546219344312448</v>
      </c>
      <c r="I18" s="11">
        <f t="shared" si="2"/>
        <v>100</v>
      </c>
    </row>
    <row r="19" spans="2:9" ht="18" customHeight="1" x14ac:dyDescent="0.35">
      <c r="B19" s="35" t="s">
        <v>35</v>
      </c>
      <c r="C19" s="9">
        <v>18788</v>
      </c>
      <c r="D19" s="9">
        <v>18421</v>
      </c>
      <c r="E19" s="9">
        <v>37209</v>
      </c>
      <c r="F19" s="10"/>
      <c r="G19" s="11">
        <f t="shared" si="0"/>
        <v>50.493160256927091</v>
      </c>
      <c r="H19" s="11">
        <f t="shared" si="1"/>
        <v>49.506839743072909</v>
      </c>
      <c r="I19" s="11">
        <f t="shared" si="2"/>
        <v>100</v>
      </c>
    </row>
    <row r="20" spans="2:9" ht="18" customHeight="1" x14ac:dyDescent="0.35">
      <c r="B20" s="35" t="s">
        <v>36</v>
      </c>
      <c r="C20" s="9">
        <v>19362</v>
      </c>
      <c r="D20" s="9">
        <v>19161</v>
      </c>
      <c r="E20" s="9">
        <v>38523</v>
      </c>
      <c r="F20" s="10"/>
      <c r="G20" s="11">
        <f t="shared" si="0"/>
        <v>50.26088310879215</v>
      </c>
      <c r="H20" s="11">
        <f t="shared" si="1"/>
        <v>49.73911689120785</v>
      </c>
      <c r="I20" s="11">
        <f t="shared" si="2"/>
        <v>100</v>
      </c>
    </row>
    <row r="21" spans="2:9" ht="18" customHeight="1" x14ac:dyDescent="0.35">
      <c r="B21" s="35" t="s">
        <v>37</v>
      </c>
      <c r="C21" s="9">
        <v>21164</v>
      </c>
      <c r="D21" s="9">
        <v>19596</v>
      </c>
      <c r="E21" s="9">
        <v>40760</v>
      </c>
      <c r="F21" s="10"/>
      <c r="G21" s="11">
        <f t="shared" si="0"/>
        <v>51.923454367026494</v>
      </c>
      <c r="H21" s="11">
        <f t="shared" si="1"/>
        <v>48.076545632973506</v>
      </c>
      <c r="I21" s="11">
        <f t="shared" si="2"/>
        <v>100</v>
      </c>
    </row>
    <row r="22" spans="2:9" ht="18" customHeight="1" x14ac:dyDescent="0.35">
      <c r="B22" s="35" t="s">
        <v>38</v>
      </c>
      <c r="C22" s="9">
        <v>19623</v>
      </c>
      <c r="D22" s="9">
        <v>19398</v>
      </c>
      <c r="E22" s="9">
        <v>39021</v>
      </c>
      <c r="F22" s="10"/>
      <c r="G22" s="11">
        <f t="shared" si="0"/>
        <v>50.28830629660952</v>
      </c>
      <c r="H22" s="11">
        <f t="shared" si="1"/>
        <v>49.71169370339048</v>
      </c>
      <c r="I22" s="11">
        <f t="shared" si="2"/>
        <v>100</v>
      </c>
    </row>
    <row r="23" spans="2:9" ht="18" customHeight="1" x14ac:dyDescent="0.35">
      <c r="B23" s="35" t="s">
        <v>39</v>
      </c>
      <c r="C23" s="9">
        <v>21338</v>
      </c>
      <c r="D23" s="9">
        <v>20026</v>
      </c>
      <c r="E23" s="9">
        <v>41364</v>
      </c>
      <c r="F23" s="10"/>
      <c r="G23" s="11">
        <f t="shared" si="0"/>
        <v>51.585920123779132</v>
      </c>
      <c r="H23" s="11">
        <f t="shared" si="1"/>
        <v>48.414079876220868</v>
      </c>
      <c r="I23" s="11">
        <f t="shared" si="2"/>
        <v>100</v>
      </c>
    </row>
    <row r="24" spans="2:9" ht="18" customHeight="1" x14ac:dyDescent="0.35">
      <c r="B24" s="35" t="s">
        <v>40</v>
      </c>
      <c r="C24" s="9">
        <v>19326</v>
      </c>
      <c r="D24" s="9">
        <v>19428</v>
      </c>
      <c r="E24" s="9">
        <v>38754</v>
      </c>
      <c r="F24" s="10"/>
      <c r="G24" s="11">
        <f t="shared" si="0"/>
        <v>49.868400681220002</v>
      </c>
      <c r="H24" s="11">
        <f t="shared" si="1"/>
        <v>50.131599318779998</v>
      </c>
      <c r="I24" s="11">
        <f t="shared" si="2"/>
        <v>100</v>
      </c>
    </row>
    <row r="25" spans="2:9" ht="18" customHeight="1" x14ac:dyDescent="0.35">
      <c r="B25" s="35" t="s">
        <v>41</v>
      </c>
      <c r="C25" s="9">
        <v>19726</v>
      </c>
      <c r="D25" s="9">
        <v>18837</v>
      </c>
      <c r="E25" s="9">
        <v>38563</v>
      </c>
      <c r="F25" s="10"/>
      <c r="G25" s="11">
        <f t="shared" si="0"/>
        <v>51.152659284806681</v>
      </c>
      <c r="H25" s="11">
        <f t="shared" si="1"/>
        <v>48.847340715193319</v>
      </c>
      <c r="I25" s="11">
        <f t="shared" si="2"/>
        <v>100</v>
      </c>
    </row>
    <row r="26" spans="2:9" ht="18" customHeight="1" x14ac:dyDescent="0.35">
      <c r="B26" s="35" t="s">
        <v>42</v>
      </c>
      <c r="C26" s="9">
        <v>19020</v>
      </c>
      <c r="D26" s="9">
        <v>18166</v>
      </c>
      <c r="E26" s="9">
        <v>37186</v>
      </c>
      <c r="F26" s="10"/>
      <c r="G26" s="11">
        <f t="shared" si="0"/>
        <v>51.148281611359117</v>
      </c>
      <c r="H26" s="11">
        <f t="shared" si="1"/>
        <v>48.851718388640883</v>
      </c>
      <c r="I26" s="11">
        <f t="shared" si="2"/>
        <v>100</v>
      </c>
    </row>
    <row r="27" spans="2:9" ht="18" customHeight="1" x14ac:dyDescent="0.35">
      <c r="B27" s="35" t="s">
        <v>43</v>
      </c>
      <c r="C27" s="9">
        <v>18974</v>
      </c>
      <c r="D27" s="9">
        <v>18712</v>
      </c>
      <c r="E27" s="9">
        <v>37686</v>
      </c>
      <c r="F27" s="10"/>
      <c r="G27" s="11">
        <f t="shared" si="0"/>
        <v>50.347609191742293</v>
      </c>
      <c r="H27" s="11">
        <f t="shared" si="1"/>
        <v>49.652390808257707</v>
      </c>
      <c r="I27" s="11">
        <f t="shared" si="2"/>
        <v>100</v>
      </c>
    </row>
    <row r="28" spans="2:9" ht="18" customHeight="1" x14ac:dyDescent="0.35">
      <c r="B28" s="35" t="s">
        <v>44</v>
      </c>
      <c r="C28" s="9">
        <v>19479</v>
      </c>
      <c r="D28" s="9">
        <v>18142</v>
      </c>
      <c r="E28" s="9">
        <v>37621</v>
      </c>
      <c r="F28" s="10"/>
      <c r="G28" s="11">
        <f t="shared" si="0"/>
        <v>51.776933095877304</v>
      </c>
      <c r="H28" s="11">
        <f t="shared" si="1"/>
        <v>48.223066904122696</v>
      </c>
      <c r="I28" s="11">
        <f t="shared" si="2"/>
        <v>100</v>
      </c>
    </row>
    <row r="29" spans="2:9" ht="18" customHeight="1" x14ac:dyDescent="0.35">
      <c r="B29" s="35" t="s">
        <v>45</v>
      </c>
      <c r="C29" s="9">
        <v>17742</v>
      </c>
      <c r="D29" s="9">
        <v>17838</v>
      </c>
      <c r="E29" s="9">
        <v>35580</v>
      </c>
      <c r="F29" s="10"/>
      <c r="G29" s="11">
        <f t="shared" si="0"/>
        <v>49.865092748735243</v>
      </c>
      <c r="H29" s="11">
        <f t="shared" si="1"/>
        <v>50.134907251264757</v>
      </c>
      <c r="I29" s="11">
        <f t="shared" si="2"/>
        <v>100</v>
      </c>
    </row>
    <row r="30" spans="2:9" ht="18" customHeight="1" x14ac:dyDescent="0.35">
      <c r="B30" s="35" t="s">
        <v>46</v>
      </c>
      <c r="C30" s="9">
        <v>18214</v>
      </c>
      <c r="D30" s="9">
        <v>18943</v>
      </c>
      <c r="E30" s="9">
        <v>37157</v>
      </c>
      <c r="F30" s="10"/>
      <c r="G30" s="11">
        <f t="shared" si="0"/>
        <v>49.019027370347445</v>
      </c>
      <c r="H30" s="11">
        <f t="shared" si="1"/>
        <v>50.980972629652555</v>
      </c>
      <c r="I30" s="11">
        <f t="shared" si="2"/>
        <v>100</v>
      </c>
    </row>
    <row r="31" spans="2:9" ht="18" customHeight="1" x14ac:dyDescent="0.35">
      <c r="B31" s="35" t="s">
        <v>47</v>
      </c>
      <c r="C31" s="9">
        <v>18698</v>
      </c>
      <c r="D31" s="9">
        <v>18279</v>
      </c>
      <c r="E31" s="9">
        <v>36977</v>
      </c>
      <c r="F31" s="10"/>
      <c r="G31" s="11">
        <f t="shared" si="0"/>
        <v>50.566568407388374</v>
      </c>
      <c r="H31" s="11">
        <f t="shared" si="1"/>
        <v>49.433431592611626</v>
      </c>
      <c r="I31" s="11">
        <f t="shared" si="2"/>
        <v>100</v>
      </c>
    </row>
    <row r="32" spans="2:9" ht="18" customHeight="1" x14ac:dyDescent="0.35">
      <c r="B32" s="35" t="s">
        <v>48</v>
      </c>
      <c r="C32" s="9">
        <v>15793</v>
      </c>
      <c r="D32" s="9">
        <v>17310</v>
      </c>
      <c r="E32" s="9">
        <v>33103</v>
      </c>
      <c r="F32" s="10"/>
      <c r="G32" s="11">
        <f t="shared" si="0"/>
        <v>47.708666888197442</v>
      </c>
      <c r="H32" s="11">
        <f t="shared" si="1"/>
        <v>52.291333111802558</v>
      </c>
      <c r="I32" s="11">
        <f t="shared" si="2"/>
        <v>100</v>
      </c>
    </row>
    <row r="33" spans="2:9" ht="18" customHeight="1" x14ac:dyDescent="0.35">
      <c r="B33" s="35" t="s">
        <v>49</v>
      </c>
      <c r="C33" s="9">
        <v>16860</v>
      </c>
      <c r="D33" s="9">
        <v>18456</v>
      </c>
      <c r="E33" s="9">
        <v>35316</v>
      </c>
      <c r="F33" s="10"/>
      <c r="G33" s="11">
        <f t="shared" si="0"/>
        <v>47.740400951410123</v>
      </c>
      <c r="H33" s="11">
        <f t="shared" si="1"/>
        <v>52.259599048589877</v>
      </c>
      <c r="I33" s="11">
        <f t="shared" si="2"/>
        <v>100</v>
      </c>
    </row>
    <row r="34" spans="2:9" ht="18" customHeight="1" x14ac:dyDescent="0.35">
      <c r="B34" s="35" t="s">
        <v>50</v>
      </c>
      <c r="C34" s="9">
        <v>13839</v>
      </c>
      <c r="D34" s="9">
        <v>15997</v>
      </c>
      <c r="E34" s="9">
        <v>29836</v>
      </c>
      <c r="F34" s="10"/>
      <c r="G34" s="11">
        <f t="shared" si="0"/>
        <v>46.3835634803593</v>
      </c>
      <c r="H34" s="11">
        <f t="shared" si="1"/>
        <v>53.6164365196407</v>
      </c>
      <c r="I34" s="11">
        <f t="shared" si="2"/>
        <v>100</v>
      </c>
    </row>
    <row r="35" spans="2:9" ht="18" customHeight="1" x14ac:dyDescent="0.35">
      <c r="B35" s="35" t="s">
        <v>51</v>
      </c>
      <c r="C35" s="9">
        <v>15644</v>
      </c>
      <c r="D35" s="9">
        <v>16776</v>
      </c>
      <c r="E35" s="9">
        <v>32420</v>
      </c>
      <c r="F35" s="10"/>
      <c r="G35" s="11">
        <f t="shared" si="0"/>
        <v>48.254164096236892</v>
      </c>
      <c r="H35" s="11">
        <f t="shared" si="1"/>
        <v>51.745835903763108</v>
      </c>
      <c r="I35" s="11">
        <f t="shared" si="2"/>
        <v>100</v>
      </c>
    </row>
    <row r="36" spans="2:9" ht="18" customHeight="1" x14ac:dyDescent="0.35">
      <c r="B36" s="35" t="s">
        <v>52</v>
      </c>
      <c r="C36" s="9">
        <v>14098</v>
      </c>
      <c r="D36" s="9">
        <v>16081</v>
      </c>
      <c r="E36" s="9">
        <v>30179</v>
      </c>
      <c r="F36" s="10"/>
      <c r="G36" s="11">
        <f t="shared" si="0"/>
        <v>46.714602869545047</v>
      </c>
      <c r="H36" s="11">
        <f t="shared" si="1"/>
        <v>53.285397130454953</v>
      </c>
      <c r="I36" s="11">
        <f t="shared" si="2"/>
        <v>100</v>
      </c>
    </row>
    <row r="37" spans="2:9" ht="18" customHeight="1" x14ac:dyDescent="0.35">
      <c r="B37" s="35" t="s">
        <v>53</v>
      </c>
      <c r="C37" s="9">
        <v>13501</v>
      </c>
      <c r="D37" s="9">
        <v>16469</v>
      </c>
      <c r="E37" s="9">
        <v>29970</v>
      </c>
      <c r="F37" s="10"/>
      <c r="G37" s="11">
        <f t="shared" si="0"/>
        <v>45.048381715048379</v>
      </c>
      <c r="H37" s="11">
        <f t="shared" si="1"/>
        <v>54.951618284951621</v>
      </c>
      <c r="I37" s="11">
        <f t="shared" si="2"/>
        <v>100</v>
      </c>
    </row>
    <row r="38" spans="2:9" ht="18" customHeight="1" x14ac:dyDescent="0.35">
      <c r="B38" s="35" t="s">
        <v>54</v>
      </c>
      <c r="C38" s="9">
        <v>14858</v>
      </c>
      <c r="D38" s="9">
        <v>16852</v>
      </c>
      <c r="E38" s="9">
        <v>31710</v>
      </c>
      <c r="F38" s="10"/>
      <c r="G38" s="11">
        <f t="shared" si="0"/>
        <v>46.855881425417849</v>
      </c>
      <c r="H38" s="11">
        <f t="shared" si="1"/>
        <v>53.144118574582151</v>
      </c>
      <c r="I38" s="11">
        <f t="shared" si="2"/>
        <v>100</v>
      </c>
    </row>
    <row r="39" spans="2:9" ht="18" customHeight="1" x14ac:dyDescent="0.35">
      <c r="B39" s="35" t="s">
        <v>55</v>
      </c>
      <c r="C39" s="9">
        <v>13937</v>
      </c>
      <c r="D39" s="9">
        <v>15918</v>
      </c>
      <c r="E39" s="9">
        <v>29855</v>
      </c>
      <c r="F39" s="10"/>
      <c r="G39" s="11">
        <f t="shared" si="0"/>
        <v>46.682297772567409</v>
      </c>
      <c r="H39" s="11">
        <f t="shared" si="1"/>
        <v>53.317702227432591</v>
      </c>
      <c r="I39" s="11">
        <f t="shared" si="2"/>
        <v>100</v>
      </c>
    </row>
    <row r="40" spans="2:9" ht="18" customHeight="1" x14ac:dyDescent="0.35">
      <c r="B40" s="35" t="s">
        <v>56</v>
      </c>
      <c r="C40" s="9">
        <v>12686</v>
      </c>
      <c r="D40" s="9">
        <v>15030</v>
      </c>
      <c r="E40" s="9">
        <v>27716</v>
      </c>
      <c r="F40" s="10"/>
      <c r="G40" s="11">
        <f t="shared" si="0"/>
        <v>45.771395583778322</v>
      </c>
      <c r="H40" s="11">
        <f t="shared" si="1"/>
        <v>54.228604416221678</v>
      </c>
      <c r="I40" s="11">
        <f t="shared" si="2"/>
        <v>100</v>
      </c>
    </row>
    <row r="41" spans="2:9" ht="18" customHeight="1" x14ac:dyDescent="0.35">
      <c r="B41" s="35" t="s">
        <v>57</v>
      </c>
      <c r="C41" s="9">
        <v>12771</v>
      </c>
      <c r="D41" s="9">
        <v>15376</v>
      </c>
      <c r="E41" s="9">
        <v>28147</v>
      </c>
      <c r="F41" s="10"/>
      <c r="G41" s="11">
        <f t="shared" si="0"/>
        <v>45.372508615483</v>
      </c>
      <c r="H41" s="11">
        <f t="shared" si="1"/>
        <v>54.627491384517</v>
      </c>
      <c r="I41" s="11">
        <f t="shared" si="2"/>
        <v>100</v>
      </c>
    </row>
    <row r="42" spans="2:9" ht="18" customHeight="1" x14ac:dyDescent="0.35">
      <c r="B42" s="35" t="s">
        <v>58</v>
      </c>
      <c r="C42" s="9">
        <v>11795</v>
      </c>
      <c r="D42" s="9">
        <v>15043</v>
      </c>
      <c r="E42" s="9">
        <v>26838</v>
      </c>
      <c r="F42" s="10"/>
      <c r="G42" s="11">
        <f t="shared" si="0"/>
        <v>43.948878455920706</v>
      </c>
      <c r="H42" s="11">
        <f t="shared" si="1"/>
        <v>56.051121544079294</v>
      </c>
      <c r="I42" s="11">
        <f t="shared" si="2"/>
        <v>100</v>
      </c>
    </row>
    <row r="43" spans="2:9" ht="18" customHeight="1" x14ac:dyDescent="0.35">
      <c r="B43" s="35" t="s">
        <v>59</v>
      </c>
      <c r="C43" s="9">
        <v>14753</v>
      </c>
      <c r="D43" s="9">
        <v>18075</v>
      </c>
      <c r="E43" s="9">
        <v>32828</v>
      </c>
      <c r="F43" s="10"/>
      <c r="G43" s="11">
        <f t="shared" si="0"/>
        <v>44.940294870232727</v>
      </c>
      <c r="H43" s="11">
        <f t="shared" si="1"/>
        <v>55.059705129767273</v>
      </c>
      <c r="I43" s="11">
        <f t="shared" si="2"/>
        <v>100</v>
      </c>
    </row>
    <row r="44" spans="2:9" ht="18" customHeight="1" x14ac:dyDescent="0.35">
      <c r="B44" s="35" t="s">
        <v>60</v>
      </c>
      <c r="C44" s="9">
        <v>10600</v>
      </c>
      <c r="D44" s="9">
        <v>12187</v>
      </c>
      <c r="E44" s="9">
        <v>22787</v>
      </c>
      <c r="F44" s="10"/>
      <c r="G44" s="11">
        <f t="shared" si="0"/>
        <v>46.517751349453633</v>
      </c>
      <c r="H44" s="11">
        <f t="shared" si="1"/>
        <v>53.482248650546367</v>
      </c>
      <c r="I44" s="11">
        <f t="shared" si="2"/>
        <v>100</v>
      </c>
    </row>
    <row r="45" spans="2:9" ht="18" customHeight="1" x14ac:dyDescent="0.35">
      <c r="B45" s="35" t="s">
        <v>61</v>
      </c>
      <c r="C45" s="9">
        <v>13069</v>
      </c>
      <c r="D45" s="9">
        <v>15284</v>
      </c>
      <c r="E45" s="9">
        <v>28353</v>
      </c>
      <c r="F45" s="10"/>
      <c r="G45" s="11">
        <f t="shared" si="0"/>
        <v>46.093887772017069</v>
      </c>
      <c r="H45" s="11">
        <f t="shared" si="1"/>
        <v>53.906112227982931</v>
      </c>
      <c r="I45" s="11">
        <f t="shared" si="2"/>
        <v>100</v>
      </c>
    </row>
    <row r="46" spans="2:9" ht="18" customHeight="1" x14ac:dyDescent="0.35">
      <c r="B46" s="35" t="s">
        <v>62</v>
      </c>
      <c r="C46" s="9">
        <v>11326</v>
      </c>
      <c r="D46" s="9">
        <v>14116</v>
      </c>
      <c r="E46" s="9">
        <v>25442</v>
      </c>
      <c r="F46" s="10"/>
      <c r="G46" s="11">
        <f t="shared" si="0"/>
        <v>44.516940492099678</v>
      </c>
      <c r="H46" s="11">
        <f t="shared" si="1"/>
        <v>55.483059507900322</v>
      </c>
      <c r="I46" s="11">
        <f t="shared" si="2"/>
        <v>100</v>
      </c>
    </row>
    <row r="47" spans="2:9" ht="18" customHeight="1" x14ac:dyDescent="0.35">
      <c r="B47" s="35" t="s">
        <v>63</v>
      </c>
      <c r="C47" s="9">
        <v>11743</v>
      </c>
      <c r="D47" s="9">
        <v>14022</v>
      </c>
      <c r="E47" s="9">
        <v>25765</v>
      </c>
      <c r="F47" s="10"/>
      <c r="G47" s="11">
        <f t="shared" si="0"/>
        <v>45.577333592082283</v>
      </c>
      <c r="H47" s="11">
        <f t="shared" si="1"/>
        <v>54.422666407917717</v>
      </c>
      <c r="I47" s="11">
        <f t="shared" si="2"/>
        <v>100</v>
      </c>
    </row>
    <row r="48" spans="2:9" ht="18" customHeight="1" x14ac:dyDescent="0.35">
      <c r="B48" s="35" t="s">
        <v>64</v>
      </c>
      <c r="C48" s="9">
        <v>12338</v>
      </c>
      <c r="D48" s="9">
        <v>14967</v>
      </c>
      <c r="E48" s="9">
        <v>27305</v>
      </c>
      <c r="F48" s="10"/>
      <c r="G48" s="11">
        <f t="shared" si="0"/>
        <v>45.185863394982604</v>
      </c>
      <c r="H48" s="11">
        <f t="shared" si="1"/>
        <v>54.814136605017396</v>
      </c>
      <c r="I48" s="11">
        <f t="shared" si="2"/>
        <v>100</v>
      </c>
    </row>
    <row r="49" spans="2:9" ht="18" customHeight="1" x14ac:dyDescent="0.35">
      <c r="B49" s="35" t="s">
        <v>65</v>
      </c>
      <c r="C49" s="9">
        <v>11557</v>
      </c>
      <c r="D49" s="9">
        <v>13298</v>
      </c>
      <c r="E49" s="9">
        <v>24855</v>
      </c>
      <c r="F49" s="10"/>
      <c r="G49" s="11">
        <f t="shared" si="0"/>
        <v>46.497686582176627</v>
      </c>
      <c r="H49" s="11">
        <f t="shared" si="1"/>
        <v>53.502313417823373</v>
      </c>
      <c r="I49" s="11">
        <f t="shared" si="2"/>
        <v>100</v>
      </c>
    </row>
    <row r="50" spans="2:9" ht="18" customHeight="1" x14ac:dyDescent="0.35">
      <c r="B50" s="35" t="s">
        <v>66</v>
      </c>
      <c r="C50" s="9">
        <v>10759</v>
      </c>
      <c r="D50" s="9">
        <v>11847</v>
      </c>
      <c r="E50" s="9">
        <v>22606</v>
      </c>
      <c r="F50" s="10"/>
      <c r="G50" s="11">
        <f t="shared" si="0"/>
        <v>47.593559232062283</v>
      </c>
      <c r="H50" s="11">
        <f t="shared" si="1"/>
        <v>52.406440767937717</v>
      </c>
      <c r="I50" s="11">
        <f t="shared" si="2"/>
        <v>100</v>
      </c>
    </row>
    <row r="51" spans="2:9" ht="18" customHeight="1" x14ac:dyDescent="0.35">
      <c r="B51" s="35" t="s">
        <v>67</v>
      </c>
      <c r="C51" s="9">
        <v>11844</v>
      </c>
      <c r="D51" s="9">
        <v>13773</v>
      </c>
      <c r="E51" s="9">
        <v>25617</v>
      </c>
      <c r="F51" s="10"/>
      <c r="G51" s="11">
        <f t="shared" si="0"/>
        <v>46.234922122028344</v>
      </c>
      <c r="H51" s="11">
        <f t="shared" si="1"/>
        <v>53.765077877971656</v>
      </c>
      <c r="I51" s="11">
        <f t="shared" si="2"/>
        <v>100</v>
      </c>
    </row>
    <row r="52" spans="2:9" ht="18" customHeight="1" x14ac:dyDescent="0.35">
      <c r="B52" s="35" t="s">
        <v>68</v>
      </c>
      <c r="C52" s="9">
        <v>10576</v>
      </c>
      <c r="D52" s="9">
        <v>12676</v>
      </c>
      <c r="E52" s="9">
        <v>23252</v>
      </c>
      <c r="F52" s="10"/>
      <c r="G52" s="11">
        <f t="shared" si="0"/>
        <v>45.484259418544639</v>
      </c>
      <c r="H52" s="11">
        <f t="shared" si="1"/>
        <v>54.515740581455361</v>
      </c>
      <c r="I52" s="11">
        <f t="shared" si="2"/>
        <v>100</v>
      </c>
    </row>
    <row r="53" spans="2:9" ht="18" customHeight="1" x14ac:dyDescent="0.35">
      <c r="B53" s="35" t="s">
        <v>69</v>
      </c>
      <c r="C53" s="9">
        <v>14538</v>
      </c>
      <c r="D53" s="9">
        <v>15143</v>
      </c>
      <c r="E53" s="9">
        <v>29681</v>
      </c>
      <c r="F53" s="10"/>
      <c r="G53" s="11">
        <f t="shared" si="0"/>
        <v>48.980829486877127</v>
      </c>
      <c r="H53" s="11">
        <f t="shared" si="1"/>
        <v>51.019170513122873</v>
      </c>
      <c r="I53" s="11">
        <f t="shared" si="2"/>
        <v>100</v>
      </c>
    </row>
    <row r="54" spans="2:9" ht="18" customHeight="1" x14ac:dyDescent="0.35">
      <c r="B54" s="35" t="s">
        <v>70</v>
      </c>
      <c r="C54" s="9">
        <v>8956</v>
      </c>
      <c r="D54" s="9">
        <v>10220</v>
      </c>
      <c r="E54" s="9">
        <v>19176</v>
      </c>
      <c r="F54" s="10"/>
      <c r="G54" s="11">
        <f t="shared" si="0"/>
        <v>46.704213600333752</v>
      </c>
      <c r="H54" s="11">
        <f t="shared" si="1"/>
        <v>53.295786399666248</v>
      </c>
      <c r="I54" s="11">
        <f t="shared" si="2"/>
        <v>100</v>
      </c>
    </row>
    <row r="55" spans="2:9" ht="18" customHeight="1" x14ac:dyDescent="0.35">
      <c r="B55" s="35" t="s">
        <v>71</v>
      </c>
      <c r="C55" s="9">
        <v>12810</v>
      </c>
      <c r="D55" s="9">
        <v>14164</v>
      </c>
      <c r="E55" s="9">
        <v>26974</v>
      </c>
      <c r="F55" s="10"/>
      <c r="G55" s="11">
        <f t="shared" si="0"/>
        <v>47.490175724772001</v>
      </c>
      <c r="H55" s="11">
        <f t="shared" si="1"/>
        <v>52.509824275227999</v>
      </c>
      <c r="I55" s="11">
        <f t="shared" si="2"/>
        <v>100</v>
      </c>
    </row>
    <row r="56" spans="2:9" ht="18" customHeight="1" x14ac:dyDescent="0.35">
      <c r="B56" s="35" t="s">
        <v>72</v>
      </c>
      <c r="C56" s="9">
        <v>10547</v>
      </c>
      <c r="D56" s="9">
        <v>11265</v>
      </c>
      <c r="E56" s="9">
        <v>21812</v>
      </c>
      <c r="F56" s="10"/>
      <c r="G56" s="11">
        <f t="shared" si="0"/>
        <v>48.354116999816611</v>
      </c>
      <c r="H56" s="11">
        <f t="shared" si="1"/>
        <v>51.645883000183389</v>
      </c>
      <c r="I56" s="11">
        <f t="shared" si="2"/>
        <v>100</v>
      </c>
    </row>
    <row r="57" spans="2:9" ht="18" customHeight="1" x14ac:dyDescent="0.35">
      <c r="B57" s="35" t="s">
        <v>73</v>
      </c>
      <c r="C57" s="9">
        <v>9943</v>
      </c>
      <c r="D57" s="9">
        <v>11452</v>
      </c>
      <c r="E57" s="9">
        <v>21395</v>
      </c>
      <c r="F57" s="10"/>
      <c r="G57" s="11">
        <f t="shared" si="0"/>
        <v>46.473475111007247</v>
      </c>
      <c r="H57" s="11">
        <f t="shared" si="1"/>
        <v>53.526524888992753</v>
      </c>
      <c r="I57" s="11">
        <f t="shared" si="2"/>
        <v>100</v>
      </c>
    </row>
    <row r="58" spans="2:9" ht="18" customHeight="1" x14ac:dyDescent="0.35">
      <c r="B58" s="35" t="s">
        <v>74</v>
      </c>
      <c r="C58" s="9">
        <v>12833</v>
      </c>
      <c r="D58" s="9">
        <v>13516</v>
      </c>
      <c r="E58" s="9">
        <v>26349</v>
      </c>
      <c r="F58" s="10"/>
      <c r="G58" s="11">
        <f t="shared" si="0"/>
        <v>48.703935633230863</v>
      </c>
      <c r="H58" s="11">
        <f t="shared" si="1"/>
        <v>51.296064366769137</v>
      </c>
      <c r="I58" s="11">
        <f t="shared" si="2"/>
        <v>100</v>
      </c>
    </row>
    <row r="59" spans="2:9" ht="18" customHeight="1" x14ac:dyDescent="0.35">
      <c r="B59" s="35" t="s">
        <v>75</v>
      </c>
      <c r="C59" s="9">
        <v>10010</v>
      </c>
      <c r="D59" s="9">
        <v>10841</v>
      </c>
      <c r="E59" s="9">
        <v>20851</v>
      </c>
      <c r="F59" s="10"/>
      <c r="G59" s="11">
        <f t="shared" si="0"/>
        <v>48.007289818234135</v>
      </c>
      <c r="H59" s="11">
        <f t="shared" si="1"/>
        <v>51.992710181765865</v>
      </c>
      <c r="I59" s="11">
        <f t="shared" si="2"/>
        <v>100</v>
      </c>
    </row>
    <row r="60" spans="2:9" ht="18" customHeight="1" x14ac:dyDescent="0.35">
      <c r="B60" s="35" t="s">
        <v>76</v>
      </c>
      <c r="C60" s="9">
        <v>10091</v>
      </c>
      <c r="D60" s="9">
        <v>10428</v>
      </c>
      <c r="E60" s="9">
        <v>20519</v>
      </c>
      <c r="F60" s="10"/>
      <c r="G60" s="11">
        <f t="shared" si="0"/>
        <v>49.17880988352259</v>
      </c>
      <c r="H60" s="11">
        <f t="shared" si="1"/>
        <v>50.82119011647741</v>
      </c>
      <c r="I60" s="11">
        <f t="shared" si="2"/>
        <v>100</v>
      </c>
    </row>
    <row r="61" spans="2:9" ht="18" customHeight="1" x14ac:dyDescent="0.35">
      <c r="B61" s="35" t="s">
        <v>77</v>
      </c>
      <c r="C61" s="9">
        <v>10835</v>
      </c>
      <c r="D61" s="9">
        <v>11821</v>
      </c>
      <c r="E61" s="9">
        <v>22656</v>
      </c>
      <c r="F61" s="10"/>
      <c r="G61" s="11">
        <f t="shared" si="0"/>
        <v>47.823975988700568</v>
      </c>
      <c r="H61" s="11">
        <f t="shared" si="1"/>
        <v>52.176024011299432</v>
      </c>
      <c r="I61" s="11">
        <f t="shared" si="2"/>
        <v>100</v>
      </c>
    </row>
    <row r="62" spans="2:9" ht="18" customHeight="1" x14ac:dyDescent="0.35">
      <c r="B62" s="35" t="s">
        <v>78</v>
      </c>
      <c r="C62" s="9">
        <v>10129</v>
      </c>
      <c r="D62" s="9">
        <v>10330</v>
      </c>
      <c r="E62" s="9">
        <v>20459</v>
      </c>
      <c r="F62" s="10"/>
      <c r="G62" s="11">
        <f t="shared" si="0"/>
        <v>49.508773644850677</v>
      </c>
      <c r="H62" s="11">
        <f t="shared" si="1"/>
        <v>50.491226355149323</v>
      </c>
      <c r="I62" s="11">
        <f t="shared" si="2"/>
        <v>100</v>
      </c>
    </row>
    <row r="63" spans="2:9" ht="18" customHeight="1" x14ac:dyDescent="0.35">
      <c r="B63" s="35" t="s">
        <v>79</v>
      </c>
      <c r="C63" s="9">
        <v>11595</v>
      </c>
      <c r="D63" s="9">
        <v>12992</v>
      </c>
      <c r="E63" s="9">
        <v>24587</v>
      </c>
      <c r="F63" s="10"/>
      <c r="G63" s="11">
        <f t="shared" si="0"/>
        <v>47.159067800056938</v>
      </c>
      <c r="H63" s="11">
        <f t="shared" si="1"/>
        <v>52.840932199943062</v>
      </c>
      <c r="I63" s="11">
        <f t="shared" si="2"/>
        <v>100</v>
      </c>
    </row>
    <row r="64" spans="2:9" ht="18" customHeight="1" x14ac:dyDescent="0.35">
      <c r="B64" s="35" t="s">
        <v>80</v>
      </c>
      <c r="C64" s="9">
        <v>7163</v>
      </c>
      <c r="D64" s="9">
        <v>8996</v>
      </c>
      <c r="E64" s="9">
        <v>16159</v>
      </c>
      <c r="F64" s="10"/>
      <c r="G64" s="11">
        <f t="shared" si="0"/>
        <v>44.32823813354787</v>
      </c>
      <c r="H64" s="11">
        <f t="shared" si="1"/>
        <v>55.67176186645213</v>
      </c>
      <c r="I64" s="11">
        <f t="shared" si="2"/>
        <v>100</v>
      </c>
    </row>
    <row r="65" spans="2:9" ht="18" customHeight="1" x14ac:dyDescent="0.35">
      <c r="B65" s="35" t="s">
        <v>81</v>
      </c>
      <c r="C65" s="9">
        <v>9622</v>
      </c>
      <c r="D65" s="9">
        <v>10899</v>
      </c>
      <c r="E65" s="9">
        <v>20521</v>
      </c>
      <c r="F65" s="10"/>
      <c r="G65" s="11">
        <f t="shared" si="0"/>
        <v>46.888553189415724</v>
      </c>
      <c r="H65" s="11">
        <f t="shared" si="1"/>
        <v>53.111446810584276</v>
      </c>
      <c r="I65" s="11">
        <f t="shared" si="2"/>
        <v>100</v>
      </c>
    </row>
    <row r="66" spans="2:9" ht="18" customHeight="1" x14ac:dyDescent="0.35">
      <c r="B66" s="35" t="s">
        <v>82</v>
      </c>
      <c r="C66" s="9">
        <v>8705</v>
      </c>
      <c r="D66" s="9">
        <v>9814</v>
      </c>
      <c r="E66" s="9">
        <v>18519</v>
      </c>
      <c r="F66" s="10"/>
      <c r="G66" s="11">
        <f t="shared" si="0"/>
        <v>47.005777849775903</v>
      </c>
      <c r="H66" s="11">
        <f t="shared" si="1"/>
        <v>52.994222150224097</v>
      </c>
      <c r="I66" s="11">
        <f t="shared" si="2"/>
        <v>100</v>
      </c>
    </row>
    <row r="67" spans="2:9" ht="18" customHeight="1" x14ac:dyDescent="0.35">
      <c r="B67" s="35" t="s">
        <v>83</v>
      </c>
      <c r="C67" s="9">
        <v>9038</v>
      </c>
      <c r="D67" s="9">
        <v>10678</v>
      </c>
      <c r="E67" s="9">
        <v>19716</v>
      </c>
      <c r="F67" s="10"/>
      <c r="G67" s="11">
        <f t="shared" si="0"/>
        <v>45.840941367417329</v>
      </c>
      <c r="H67" s="11">
        <f t="shared" si="1"/>
        <v>54.159058632582671</v>
      </c>
      <c r="I67" s="11">
        <f t="shared" si="2"/>
        <v>100</v>
      </c>
    </row>
    <row r="68" spans="2:9" ht="18" customHeight="1" x14ac:dyDescent="0.35">
      <c r="B68" s="35" t="s">
        <v>84</v>
      </c>
      <c r="C68" s="9">
        <v>9110</v>
      </c>
      <c r="D68" s="9">
        <v>10036</v>
      </c>
      <c r="E68" s="9">
        <v>19146</v>
      </c>
      <c r="F68" s="10"/>
      <c r="G68" s="11">
        <f t="shared" si="0"/>
        <v>47.581740311292172</v>
      </c>
      <c r="H68" s="11">
        <f t="shared" si="1"/>
        <v>52.418259688707828</v>
      </c>
      <c r="I68" s="11">
        <f t="shared" si="2"/>
        <v>100</v>
      </c>
    </row>
    <row r="69" spans="2:9" ht="18" customHeight="1" x14ac:dyDescent="0.35">
      <c r="B69" s="35" t="s">
        <v>85</v>
      </c>
      <c r="C69" s="9">
        <v>8669</v>
      </c>
      <c r="D69" s="9">
        <v>9345</v>
      </c>
      <c r="E69" s="9">
        <v>18014</v>
      </c>
      <c r="F69" s="10"/>
      <c r="G69" s="11">
        <f t="shared" si="0"/>
        <v>48.12368158099256</v>
      </c>
      <c r="H69" s="11">
        <f t="shared" si="1"/>
        <v>51.87631841900744</v>
      </c>
      <c r="I69" s="11">
        <f t="shared" si="2"/>
        <v>100</v>
      </c>
    </row>
    <row r="70" spans="2:9" ht="18" customHeight="1" x14ac:dyDescent="0.35">
      <c r="B70" s="35" t="s">
        <v>86</v>
      </c>
      <c r="C70" s="9">
        <v>6769</v>
      </c>
      <c r="D70" s="9">
        <v>7944</v>
      </c>
      <c r="E70" s="9">
        <v>14713</v>
      </c>
      <c r="F70" s="10"/>
      <c r="G70" s="11">
        <f t="shared" si="0"/>
        <v>46.006932644600013</v>
      </c>
      <c r="H70" s="11">
        <f t="shared" si="1"/>
        <v>53.993067355399987</v>
      </c>
      <c r="I70" s="11">
        <f t="shared" si="2"/>
        <v>100</v>
      </c>
    </row>
    <row r="71" spans="2:9" ht="18" customHeight="1" x14ac:dyDescent="0.35">
      <c r="B71" s="35" t="s">
        <v>87</v>
      </c>
      <c r="C71" s="9">
        <v>7685</v>
      </c>
      <c r="D71" s="9">
        <v>8838</v>
      </c>
      <c r="E71" s="9">
        <v>16523</v>
      </c>
      <c r="F71" s="10"/>
      <c r="G71" s="11">
        <f t="shared" si="0"/>
        <v>46.510924166313622</v>
      </c>
      <c r="H71" s="11">
        <f t="shared" si="1"/>
        <v>53.489075833686378</v>
      </c>
      <c r="I71" s="11">
        <f t="shared" si="2"/>
        <v>100</v>
      </c>
    </row>
    <row r="72" spans="2:9" ht="18" customHeight="1" x14ac:dyDescent="0.35">
      <c r="B72" s="35" t="s">
        <v>88</v>
      </c>
      <c r="C72" s="9">
        <v>7143</v>
      </c>
      <c r="D72" s="9">
        <v>8123</v>
      </c>
      <c r="E72" s="9">
        <v>15266</v>
      </c>
      <c r="F72" s="10"/>
      <c r="G72" s="11">
        <f t="shared" si="0"/>
        <v>46.790252849469411</v>
      </c>
      <c r="H72" s="11">
        <f t="shared" si="1"/>
        <v>53.209747150530589</v>
      </c>
      <c r="I72" s="11">
        <f t="shared" si="2"/>
        <v>100</v>
      </c>
    </row>
    <row r="73" spans="2:9" ht="18" customHeight="1" x14ac:dyDescent="0.35">
      <c r="B73" s="35" t="s">
        <v>89</v>
      </c>
      <c r="C73" s="9">
        <v>9719</v>
      </c>
      <c r="D73" s="9">
        <v>9988</v>
      </c>
      <c r="E73" s="9">
        <v>19707</v>
      </c>
      <c r="F73" s="10"/>
      <c r="G73" s="11">
        <f t="shared" si="0"/>
        <v>49.317501395443244</v>
      </c>
      <c r="H73" s="11">
        <f t="shared" si="1"/>
        <v>50.682498604556756</v>
      </c>
      <c r="I73" s="11">
        <f t="shared" si="2"/>
        <v>100</v>
      </c>
    </row>
    <row r="74" spans="2:9" ht="18" customHeight="1" x14ac:dyDescent="0.35">
      <c r="B74" s="35" t="s">
        <v>90</v>
      </c>
      <c r="C74" s="9">
        <v>5089</v>
      </c>
      <c r="D74" s="9">
        <v>6084</v>
      </c>
      <c r="E74" s="9">
        <v>11173</v>
      </c>
      <c r="F74" s="10"/>
      <c r="G74" s="11">
        <f t="shared" si="0"/>
        <v>45.547301530475252</v>
      </c>
      <c r="H74" s="11">
        <f t="shared" si="1"/>
        <v>54.452698469524748</v>
      </c>
      <c r="I74" s="11">
        <f t="shared" si="2"/>
        <v>100</v>
      </c>
    </row>
    <row r="75" spans="2:9" ht="18" customHeight="1" x14ac:dyDescent="0.35">
      <c r="B75" s="35" t="s">
        <v>91</v>
      </c>
      <c r="C75" s="9">
        <v>6530</v>
      </c>
      <c r="D75" s="9">
        <v>7670</v>
      </c>
      <c r="E75" s="9">
        <v>14200</v>
      </c>
      <c r="F75" s="10"/>
      <c r="G75" s="11">
        <f t="shared" si="0"/>
        <v>45.985915492957744</v>
      </c>
      <c r="H75" s="11">
        <f t="shared" si="1"/>
        <v>54.014084507042256</v>
      </c>
      <c r="I75" s="11">
        <f t="shared" si="2"/>
        <v>100</v>
      </c>
    </row>
    <row r="76" spans="2:9" ht="18" customHeight="1" x14ac:dyDescent="0.35">
      <c r="B76" s="35" t="s">
        <v>92</v>
      </c>
      <c r="C76" s="9">
        <v>6814</v>
      </c>
      <c r="D76" s="9">
        <v>8164</v>
      </c>
      <c r="E76" s="9">
        <v>14978</v>
      </c>
      <c r="F76" s="10"/>
      <c r="G76" s="11">
        <f t="shared" si="0"/>
        <v>45.493390305781816</v>
      </c>
      <c r="H76" s="11">
        <f t="shared" si="1"/>
        <v>54.506609694218184</v>
      </c>
      <c r="I76" s="11">
        <f t="shared" si="2"/>
        <v>100</v>
      </c>
    </row>
    <row r="77" spans="2:9" ht="18" customHeight="1" x14ac:dyDescent="0.35">
      <c r="B77" s="35" t="s">
        <v>93</v>
      </c>
      <c r="C77" s="9">
        <v>6776</v>
      </c>
      <c r="D77" s="9">
        <v>7203</v>
      </c>
      <c r="E77" s="9">
        <v>13979</v>
      </c>
      <c r="F77" s="10"/>
      <c r="G77" s="11">
        <f t="shared" ref="G77:G88" si="3">(C77*100)/E77</f>
        <v>48.472709063595396</v>
      </c>
      <c r="H77" s="11">
        <f t="shared" ref="H77:H88" si="4">(D77*100)/E77</f>
        <v>51.527290936404604</v>
      </c>
      <c r="I77" s="11">
        <f t="shared" ref="I77:I88" si="5">SUM(G77:H77)</f>
        <v>100</v>
      </c>
    </row>
    <row r="78" spans="2:9" ht="18" customHeight="1" x14ac:dyDescent="0.35">
      <c r="B78" s="35" t="s">
        <v>94</v>
      </c>
      <c r="C78" s="9">
        <v>7854</v>
      </c>
      <c r="D78" s="9">
        <v>8518</v>
      </c>
      <c r="E78" s="9">
        <v>16372</v>
      </c>
      <c r="F78" s="10"/>
      <c r="G78" s="11">
        <f t="shared" si="3"/>
        <v>47.972147569020279</v>
      </c>
      <c r="H78" s="11">
        <f t="shared" si="4"/>
        <v>52.027852430979721</v>
      </c>
      <c r="I78" s="11">
        <f t="shared" si="5"/>
        <v>100</v>
      </c>
    </row>
    <row r="79" spans="2:9" ht="18" customHeight="1" x14ac:dyDescent="0.35">
      <c r="B79" s="35" t="s">
        <v>95</v>
      </c>
      <c r="C79" s="9">
        <v>5439</v>
      </c>
      <c r="D79" s="9">
        <v>6106</v>
      </c>
      <c r="E79" s="9">
        <v>11545</v>
      </c>
      <c r="F79" s="10"/>
      <c r="G79" s="11">
        <f t="shared" si="3"/>
        <v>47.11130359462971</v>
      </c>
      <c r="H79" s="11">
        <f t="shared" si="4"/>
        <v>52.88869640537029</v>
      </c>
      <c r="I79" s="11">
        <f t="shared" si="5"/>
        <v>100</v>
      </c>
    </row>
    <row r="80" spans="2:9" ht="18" customHeight="1" x14ac:dyDescent="0.35">
      <c r="B80" s="35" t="s">
        <v>96</v>
      </c>
      <c r="C80" s="9">
        <v>5740</v>
      </c>
      <c r="D80" s="9">
        <v>6050</v>
      </c>
      <c r="E80" s="9">
        <v>11790</v>
      </c>
      <c r="F80" s="10"/>
      <c r="G80" s="11">
        <f t="shared" si="3"/>
        <v>48.685326547921967</v>
      </c>
      <c r="H80" s="11">
        <f t="shared" si="4"/>
        <v>51.314673452078033</v>
      </c>
      <c r="I80" s="11">
        <f t="shared" si="5"/>
        <v>100</v>
      </c>
    </row>
    <row r="81" spans="2:9" ht="18" customHeight="1" x14ac:dyDescent="0.35">
      <c r="B81" s="35" t="s">
        <v>97</v>
      </c>
      <c r="C81" s="9">
        <v>6403</v>
      </c>
      <c r="D81" s="9">
        <v>6924</v>
      </c>
      <c r="E81" s="9">
        <v>13327</v>
      </c>
      <c r="F81" s="10"/>
      <c r="G81" s="11">
        <f t="shared" si="3"/>
        <v>48.045321527725669</v>
      </c>
      <c r="H81" s="11">
        <f t="shared" si="4"/>
        <v>51.954678472274331</v>
      </c>
      <c r="I81" s="11">
        <f t="shared" si="5"/>
        <v>100</v>
      </c>
    </row>
    <row r="82" spans="2:9" ht="18" customHeight="1" x14ac:dyDescent="0.35">
      <c r="B82" s="35" t="s">
        <v>98</v>
      </c>
      <c r="C82" s="9">
        <v>4672</v>
      </c>
      <c r="D82" s="9">
        <v>5091</v>
      </c>
      <c r="E82" s="9">
        <v>9763</v>
      </c>
      <c r="F82" s="10"/>
      <c r="G82" s="11">
        <f t="shared" si="3"/>
        <v>47.854143193690462</v>
      </c>
      <c r="H82" s="11">
        <f t="shared" si="4"/>
        <v>52.145856806309538</v>
      </c>
      <c r="I82" s="11">
        <f t="shared" si="5"/>
        <v>100</v>
      </c>
    </row>
    <row r="83" spans="2:9" ht="18" customHeight="1" x14ac:dyDescent="0.35">
      <c r="B83" s="35" t="s">
        <v>99</v>
      </c>
      <c r="C83" s="9">
        <v>6030</v>
      </c>
      <c r="D83" s="9">
        <v>6568</v>
      </c>
      <c r="E83" s="9">
        <v>12598</v>
      </c>
      <c r="F83" s="10"/>
      <c r="G83" s="11">
        <f t="shared" si="3"/>
        <v>47.864740434989677</v>
      </c>
      <c r="H83" s="11">
        <f t="shared" si="4"/>
        <v>52.135259565010323</v>
      </c>
      <c r="I83" s="11">
        <f t="shared" si="5"/>
        <v>100</v>
      </c>
    </row>
    <row r="84" spans="2:9" ht="18" customHeight="1" x14ac:dyDescent="0.35">
      <c r="B84" s="35" t="s">
        <v>100</v>
      </c>
      <c r="C84" s="9">
        <v>3891</v>
      </c>
      <c r="D84" s="9">
        <v>3806</v>
      </c>
      <c r="E84" s="9">
        <v>7697</v>
      </c>
      <c r="F84" s="10"/>
      <c r="G84" s="11">
        <f t="shared" si="3"/>
        <v>50.552163180459921</v>
      </c>
      <c r="H84" s="11">
        <f t="shared" si="4"/>
        <v>49.447836819540079</v>
      </c>
      <c r="I84" s="11">
        <f t="shared" si="5"/>
        <v>100</v>
      </c>
    </row>
    <row r="85" spans="2:9" ht="18" customHeight="1" x14ac:dyDescent="0.35">
      <c r="B85" s="35" t="s">
        <v>101</v>
      </c>
      <c r="C85" s="9">
        <v>5662</v>
      </c>
      <c r="D85" s="9">
        <v>5462</v>
      </c>
      <c r="E85" s="9">
        <v>11124</v>
      </c>
      <c r="F85" s="10"/>
      <c r="G85" s="11">
        <f t="shared" si="3"/>
        <v>50.898957209636819</v>
      </c>
      <c r="H85" s="11">
        <f t="shared" si="4"/>
        <v>49.101042790363181</v>
      </c>
      <c r="I85" s="11">
        <f t="shared" si="5"/>
        <v>100</v>
      </c>
    </row>
    <row r="86" spans="2:9" ht="18" customHeight="1" x14ac:dyDescent="0.35">
      <c r="B86" s="35" t="s">
        <v>102</v>
      </c>
      <c r="C86" s="9">
        <v>4678</v>
      </c>
      <c r="D86" s="9">
        <v>4951</v>
      </c>
      <c r="E86" s="9">
        <v>9629</v>
      </c>
      <c r="F86" s="10"/>
      <c r="G86" s="11">
        <f t="shared" si="3"/>
        <v>48.582407311247273</v>
      </c>
      <c r="H86" s="11">
        <f t="shared" si="4"/>
        <v>51.417592688752727</v>
      </c>
      <c r="I86" s="11">
        <f t="shared" si="5"/>
        <v>100</v>
      </c>
    </row>
    <row r="87" spans="2:9" ht="18" customHeight="1" x14ac:dyDescent="0.35">
      <c r="B87" s="35" t="s">
        <v>103</v>
      </c>
      <c r="C87" s="9">
        <v>4582</v>
      </c>
      <c r="D87" s="9">
        <v>5336</v>
      </c>
      <c r="E87" s="9">
        <v>9918</v>
      </c>
      <c r="F87" s="10"/>
      <c r="G87" s="11">
        <f t="shared" si="3"/>
        <v>46.198830409356724</v>
      </c>
      <c r="H87" s="11">
        <f t="shared" si="4"/>
        <v>53.801169590643276</v>
      </c>
      <c r="I87" s="11">
        <f t="shared" si="5"/>
        <v>100</v>
      </c>
    </row>
    <row r="88" spans="2:9" ht="18" customHeight="1" x14ac:dyDescent="0.35">
      <c r="B88" s="35" t="s">
        <v>109</v>
      </c>
      <c r="C88" s="9">
        <v>46427</v>
      </c>
      <c r="D88" s="9">
        <v>50401</v>
      </c>
      <c r="E88" s="9">
        <v>96828</v>
      </c>
      <c r="F88" s="10"/>
      <c r="G88" s="11">
        <f t="shared" si="3"/>
        <v>47.947907630024375</v>
      </c>
      <c r="H88" s="11">
        <f t="shared" si="4"/>
        <v>52.052092369975625</v>
      </c>
      <c r="I88" s="11">
        <f t="shared" si="5"/>
        <v>100</v>
      </c>
    </row>
    <row r="89" spans="2:9" ht="7.5" customHeight="1" x14ac:dyDescent="0.35">
      <c r="B89" s="10"/>
      <c r="C89" s="10"/>
      <c r="D89" s="10"/>
      <c r="E89" s="10"/>
      <c r="F89" s="10"/>
      <c r="G89" s="10"/>
      <c r="H89" s="10"/>
      <c r="I89" s="10"/>
    </row>
    <row r="90" spans="2:9" ht="37.5" customHeight="1" x14ac:dyDescent="0.35">
      <c r="B90" s="31" t="s">
        <v>105</v>
      </c>
      <c r="C90" s="86">
        <f>(C12/D12)*100</f>
        <v>93.342171427694382</v>
      </c>
      <c r="D90" s="86"/>
      <c r="E90" s="86"/>
      <c r="F90" s="86"/>
      <c r="G90" s="86"/>
      <c r="H90" s="86"/>
      <c r="I90" s="86"/>
    </row>
    <row r="91" spans="2:9" ht="18" customHeight="1" x14ac:dyDescent="0.35">
      <c r="B91" s="35" t="s">
        <v>29</v>
      </c>
      <c r="C91" s="77">
        <f>(C13/D13)*100</f>
        <v>100.22850614110254</v>
      </c>
      <c r="D91" s="77"/>
      <c r="E91" s="77"/>
      <c r="F91" s="77"/>
      <c r="G91" s="77"/>
      <c r="H91" s="77"/>
      <c r="I91" s="77"/>
    </row>
    <row r="92" spans="2:9" ht="18" customHeight="1" x14ac:dyDescent="0.35">
      <c r="B92" s="35" t="s">
        <v>30</v>
      </c>
      <c r="C92" s="77">
        <f t="shared" ref="C92:C155" si="6">(C14/D14)*100</f>
        <v>103.98097008804068</v>
      </c>
      <c r="D92" s="77"/>
      <c r="E92" s="77"/>
      <c r="F92" s="77"/>
      <c r="G92" s="77"/>
      <c r="H92" s="77"/>
      <c r="I92" s="77"/>
    </row>
    <row r="93" spans="2:9" ht="18" customHeight="1" x14ac:dyDescent="0.35">
      <c r="B93" s="35" t="s">
        <v>31</v>
      </c>
      <c r="C93" s="77">
        <f t="shared" si="6"/>
        <v>108.16744888601175</v>
      </c>
      <c r="D93" s="77"/>
      <c r="E93" s="77"/>
      <c r="F93" s="77"/>
      <c r="G93" s="77"/>
      <c r="H93" s="77"/>
      <c r="I93" s="77"/>
    </row>
    <row r="94" spans="2:9" ht="18" customHeight="1" x14ac:dyDescent="0.35">
      <c r="B94" s="35" t="s">
        <v>32</v>
      </c>
      <c r="C94" s="77">
        <f t="shared" si="6"/>
        <v>97.788196921822447</v>
      </c>
      <c r="D94" s="77"/>
      <c r="E94" s="77"/>
      <c r="F94" s="77"/>
      <c r="G94" s="77"/>
      <c r="H94" s="77"/>
      <c r="I94" s="77"/>
    </row>
    <row r="95" spans="2:9" ht="18" customHeight="1" x14ac:dyDescent="0.35">
      <c r="B95" s="35" t="s">
        <v>33</v>
      </c>
      <c r="C95" s="77">
        <f t="shared" si="6"/>
        <v>98.763141620284472</v>
      </c>
      <c r="D95" s="77"/>
      <c r="E95" s="77"/>
      <c r="F95" s="77"/>
      <c r="G95" s="77"/>
      <c r="H95" s="77"/>
      <c r="I95" s="77"/>
    </row>
    <row r="96" spans="2:9" ht="18" customHeight="1" x14ac:dyDescent="0.35">
      <c r="B96" s="35" t="s">
        <v>34</v>
      </c>
      <c r="C96" s="77">
        <f t="shared" si="6"/>
        <v>101.83174684846925</v>
      </c>
      <c r="D96" s="77"/>
      <c r="E96" s="77"/>
      <c r="F96" s="77"/>
      <c r="G96" s="77"/>
      <c r="H96" s="77"/>
      <c r="I96" s="77"/>
    </row>
    <row r="97" spans="2:9" ht="18" customHeight="1" x14ac:dyDescent="0.35">
      <c r="B97" s="35" t="s">
        <v>35</v>
      </c>
      <c r="C97" s="77">
        <f t="shared" si="6"/>
        <v>101.99229140654688</v>
      </c>
      <c r="D97" s="77"/>
      <c r="E97" s="77"/>
      <c r="F97" s="77"/>
      <c r="G97" s="77"/>
      <c r="H97" s="77"/>
      <c r="I97" s="77"/>
    </row>
    <row r="98" spans="2:9" ht="18" customHeight="1" x14ac:dyDescent="0.35">
      <c r="B98" s="35" t="s">
        <v>36</v>
      </c>
      <c r="C98" s="77">
        <f t="shared" si="6"/>
        <v>101.04900579301706</v>
      </c>
      <c r="D98" s="77"/>
      <c r="E98" s="77"/>
      <c r="F98" s="77"/>
      <c r="G98" s="77"/>
      <c r="H98" s="77"/>
      <c r="I98" s="77"/>
    </row>
    <row r="99" spans="2:9" ht="18" customHeight="1" x14ac:dyDescent="0.35">
      <c r="B99" s="35" t="s">
        <v>37</v>
      </c>
      <c r="C99" s="77">
        <f t="shared" si="6"/>
        <v>108.00163298632374</v>
      </c>
      <c r="D99" s="77"/>
      <c r="E99" s="77"/>
      <c r="F99" s="77"/>
      <c r="G99" s="77"/>
      <c r="H99" s="77"/>
      <c r="I99" s="77"/>
    </row>
    <row r="100" spans="2:9" ht="18" customHeight="1" x14ac:dyDescent="0.35">
      <c r="B100" s="35" t="s">
        <v>38</v>
      </c>
      <c r="C100" s="77">
        <f t="shared" si="6"/>
        <v>101.15991339313331</v>
      </c>
      <c r="D100" s="77"/>
      <c r="E100" s="77"/>
      <c r="F100" s="77"/>
      <c r="G100" s="77"/>
      <c r="H100" s="77"/>
      <c r="I100" s="77"/>
    </row>
    <row r="101" spans="2:9" ht="18" customHeight="1" x14ac:dyDescent="0.35">
      <c r="B101" s="35" t="s">
        <v>39</v>
      </c>
      <c r="C101" s="77">
        <f t="shared" si="6"/>
        <v>106.55148307200639</v>
      </c>
      <c r="D101" s="77"/>
      <c r="E101" s="77"/>
      <c r="F101" s="77"/>
      <c r="G101" s="77"/>
      <c r="H101" s="77"/>
      <c r="I101" s="77"/>
    </row>
    <row r="102" spans="2:9" ht="18" customHeight="1" x14ac:dyDescent="0.35">
      <c r="B102" s="35" t="s">
        <v>40</v>
      </c>
      <c r="C102" s="77">
        <f t="shared" si="6"/>
        <v>99.474984558369357</v>
      </c>
      <c r="D102" s="77"/>
      <c r="E102" s="77"/>
      <c r="F102" s="77"/>
      <c r="G102" s="77"/>
      <c r="H102" s="77"/>
      <c r="I102" s="77"/>
    </row>
    <row r="103" spans="2:9" ht="18" customHeight="1" x14ac:dyDescent="0.35">
      <c r="B103" s="35" t="s">
        <v>41</v>
      </c>
      <c r="C103" s="77">
        <f t="shared" si="6"/>
        <v>104.71943515421775</v>
      </c>
      <c r="D103" s="77"/>
      <c r="E103" s="77"/>
      <c r="F103" s="77"/>
      <c r="G103" s="77"/>
      <c r="H103" s="77"/>
      <c r="I103" s="77"/>
    </row>
    <row r="104" spans="2:9" ht="18" customHeight="1" x14ac:dyDescent="0.35">
      <c r="B104" s="35" t="s">
        <v>42</v>
      </c>
      <c r="C104" s="77">
        <f t="shared" si="6"/>
        <v>104.70108994825497</v>
      </c>
      <c r="D104" s="77"/>
      <c r="E104" s="77"/>
      <c r="F104" s="77"/>
      <c r="G104" s="77"/>
      <c r="H104" s="77"/>
      <c r="I104" s="77"/>
    </row>
    <row r="105" spans="2:9" ht="18" customHeight="1" x14ac:dyDescent="0.35">
      <c r="B105" s="35" t="s">
        <v>43</v>
      </c>
      <c r="C105" s="77">
        <f t="shared" si="6"/>
        <v>101.40017101325354</v>
      </c>
      <c r="D105" s="77"/>
      <c r="E105" s="77"/>
      <c r="F105" s="77"/>
      <c r="G105" s="77"/>
      <c r="H105" s="77"/>
      <c r="I105" s="77"/>
    </row>
    <row r="106" spans="2:9" ht="18" customHeight="1" x14ac:dyDescent="0.35">
      <c r="B106" s="35" t="s">
        <v>44</v>
      </c>
      <c r="C106" s="77">
        <f t="shared" si="6"/>
        <v>107.36963951052805</v>
      </c>
      <c r="D106" s="77"/>
      <c r="E106" s="77"/>
      <c r="F106" s="77"/>
      <c r="G106" s="77"/>
      <c r="H106" s="77"/>
      <c r="I106" s="77"/>
    </row>
    <row r="107" spans="2:9" ht="18" customHeight="1" x14ac:dyDescent="0.35">
      <c r="B107" s="35" t="s">
        <v>45</v>
      </c>
      <c r="C107" s="77">
        <f t="shared" si="6"/>
        <v>99.461823074335683</v>
      </c>
      <c r="D107" s="77"/>
      <c r="E107" s="77"/>
      <c r="F107" s="77"/>
      <c r="G107" s="77"/>
      <c r="H107" s="77"/>
      <c r="I107" s="77"/>
    </row>
    <row r="108" spans="2:9" ht="18" customHeight="1" x14ac:dyDescent="0.35">
      <c r="B108" s="35" t="s">
        <v>46</v>
      </c>
      <c r="C108" s="77">
        <f t="shared" si="6"/>
        <v>96.151612732935661</v>
      </c>
      <c r="D108" s="77"/>
      <c r="E108" s="77"/>
      <c r="F108" s="77"/>
      <c r="G108" s="77"/>
      <c r="H108" s="77"/>
      <c r="I108" s="77"/>
    </row>
    <row r="109" spans="2:9" ht="18" customHeight="1" x14ac:dyDescent="0.35">
      <c r="B109" s="35" t="s">
        <v>47</v>
      </c>
      <c r="C109" s="77">
        <f t="shared" si="6"/>
        <v>102.29224793478855</v>
      </c>
      <c r="D109" s="77"/>
      <c r="E109" s="77"/>
      <c r="F109" s="77"/>
      <c r="G109" s="77"/>
      <c r="H109" s="77"/>
      <c r="I109" s="77"/>
    </row>
    <row r="110" spans="2:9" ht="18" customHeight="1" x14ac:dyDescent="0.35">
      <c r="B110" s="35" t="s">
        <v>48</v>
      </c>
      <c r="C110" s="77">
        <f t="shared" si="6"/>
        <v>91.236279607163482</v>
      </c>
      <c r="D110" s="77"/>
      <c r="E110" s="77"/>
      <c r="F110" s="77"/>
      <c r="G110" s="77"/>
      <c r="H110" s="77"/>
      <c r="I110" s="77"/>
    </row>
    <row r="111" spans="2:9" ht="18" customHeight="1" x14ac:dyDescent="0.35">
      <c r="B111" s="35" t="s">
        <v>49</v>
      </c>
      <c r="C111" s="77">
        <f t="shared" si="6"/>
        <v>91.352405721716508</v>
      </c>
      <c r="D111" s="77"/>
      <c r="E111" s="77"/>
      <c r="F111" s="77"/>
      <c r="G111" s="77"/>
      <c r="H111" s="77"/>
      <c r="I111" s="77"/>
    </row>
    <row r="112" spans="2:9" ht="18" customHeight="1" x14ac:dyDescent="0.35">
      <c r="B112" s="35" t="s">
        <v>50</v>
      </c>
      <c r="C112" s="77">
        <f t="shared" si="6"/>
        <v>86.509970619491156</v>
      </c>
      <c r="D112" s="77"/>
      <c r="E112" s="77"/>
      <c r="F112" s="77"/>
      <c r="G112" s="77"/>
      <c r="H112" s="77"/>
      <c r="I112" s="77"/>
    </row>
    <row r="113" spans="2:9" ht="18" customHeight="1" x14ac:dyDescent="0.35">
      <c r="B113" s="35" t="s">
        <v>51</v>
      </c>
      <c r="C113" s="77">
        <f t="shared" si="6"/>
        <v>93.252265140677153</v>
      </c>
      <c r="D113" s="77"/>
      <c r="E113" s="77"/>
      <c r="F113" s="77"/>
      <c r="G113" s="77"/>
      <c r="H113" s="77"/>
      <c r="I113" s="77"/>
    </row>
    <row r="114" spans="2:9" ht="18" customHeight="1" x14ac:dyDescent="0.35">
      <c r="B114" s="35" t="s">
        <v>52</v>
      </c>
      <c r="C114" s="77">
        <f t="shared" si="6"/>
        <v>87.668677321062134</v>
      </c>
      <c r="D114" s="77"/>
      <c r="E114" s="77"/>
      <c r="F114" s="77"/>
      <c r="G114" s="77"/>
      <c r="H114" s="77"/>
      <c r="I114" s="77"/>
    </row>
    <row r="115" spans="2:9" ht="18" customHeight="1" x14ac:dyDescent="0.35">
      <c r="B115" s="35" t="s">
        <v>53</v>
      </c>
      <c r="C115" s="77">
        <f t="shared" si="6"/>
        <v>81.978262189568284</v>
      </c>
      <c r="D115" s="77"/>
      <c r="E115" s="77"/>
      <c r="F115" s="77"/>
      <c r="G115" s="77"/>
      <c r="H115" s="77"/>
      <c r="I115" s="77"/>
    </row>
    <row r="116" spans="2:9" ht="18" customHeight="1" x14ac:dyDescent="0.35">
      <c r="B116" s="35" t="s">
        <v>54</v>
      </c>
      <c r="C116" s="77">
        <f t="shared" si="6"/>
        <v>88.167576548777589</v>
      </c>
      <c r="D116" s="77"/>
      <c r="E116" s="77"/>
      <c r="F116" s="77"/>
      <c r="G116" s="77"/>
      <c r="H116" s="77"/>
      <c r="I116" s="77"/>
    </row>
    <row r="117" spans="2:9" ht="18" customHeight="1" x14ac:dyDescent="0.35">
      <c r="B117" s="35" t="s">
        <v>55</v>
      </c>
      <c r="C117" s="77">
        <f t="shared" si="6"/>
        <v>87.554969217238337</v>
      </c>
      <c r="D117" s="77"/>
      <c r="E117" s="77"/>
      <c r="F117" s="77"/>
      <c r="G117" s="77"/>
      <c r="H117" s="77"/>
      <c r="I117" s="77"/>
    </row>
    <row r="118" spans="2:9" ht="18" customHeight="1" x14ac:dyDescent="0.35">
      <c r="B118" s="35" t="s">
        <v>56</v>
      </c>
      <c r="C118" s="77">
        <f t="shared" si="6"/>
        <v>84.404524284763809</v>
      </c>
      <c r="D118" s="77"/>
      <c r="E118" s="77"/>
      <c r="F118" s="77"/>
      <c r="G118" s="77"/>
      <c r="H118" s="77"/>
      <c r="I118" s="77"/>
    </row>
    <row r="119" spans="2:9" ht="18" customHeight="1" x14ac:dyDescent="0.35">
      <c r="B119" s="35" t="s">
        <v>57</v>
      </c>
      <c r="C119" s="77">
        <f t="shared" si="6"/>
        <v>83.058012486992709</v>
      </c>
      <c r="D119" s="77"/>
      <c r="E119" s="77"/>
      <c r="F119" s="77"/>
      <c r="G119" s="77"/>
      <c r="H119" s="77"/>
      <c r="I119" s="77"/>
    </row>
    <row r="120" spans="2:9" ht="18" customHeight="1" x14ac:dyDescent="0.35">
      <c r="B120" s="35" t="s">
        <v>58</v>
      </c>
      <c r="C120" s="77">
        <f t="shared" si="6"/>
        <v>78.408562121917171</v>
      </c>
      <c r="D120" s="77"/>
      <c r="E120" s="77"/>
      <c r="F120" s="77"/>
      <c r="G120" s="77"/>
      <c r="H120" s="77"/>
      <c r="I120" s="77"/>
    </row>
    <row r="121" spans="2:9" ht="18" customHeight="1" x14ac:dyDescent="0.35">
      <c r="B121" s="35" t="s">
        <v>59</v>
      </c>
      <c r="C121" s="77">
        <f t="shared" si="6"/>
        <v>81.621023513139704</v>
      </c>
      <c r="D121" s="77"/>
      <c r="E121" s="77"/>
      <c r="F121" s="77"/>
      <c r="G121" s="77"/>
      <c r="H121" s="77"/>
      <c r="I121" s="77"/>
    </row>
    <row r="122" spans="2:9" ht="18" customHeight="1" x14ac:dyDescent="0.35">
      <c r="B122" s="35" t="s">
        <v>60</v>
      </c>
      <c r="C122" s="77">
        <f t="shared" si="6"/>
        <v>86.977927299581523</v>
      </c>
      <c r="D122" s="77"/>
      <c r="E122" s="77"/>
      <c r="F122" s="77"/>
      <c r="G122" s="77"/>
      <c r="H122" s="77"/>
      <c r="I122" s="77"/>
    </row>
    <row r="123" spans="2:9" ht="18" customHeight="1" x14ac:dyDescent="0.35">
      <c r="B123" s="35" t="s">
        <v>61</v>
      </c>
      <c r="C123" s="77">
        <f t="shared" si="6"/>
        <v>85.507720492017796</v>
      </c>
      <c r="D123" s="77"/>
      <c r="E123" s="77"/>
      <c r="F123" s="77"/>
      <c r="G123" s="77"/>
      <c r="H123" s="77"/>
      <c r="I123" s="77"/>
    </row>
    <row r="124" spans="2:9" ht="18" customHeight="1" x14ac:dyDescent="0.35">
      <c r="B124" s="35" t="s">
        <v>62</v>
      </c>
      <c r="C124" s="77">
        <f t="shared" si="6"/>
        <v>80.235194105979033</v>
      </c>
      <c r="D124" s="77"/>
      <c r="E124" s="77"/>
      <c r="F124" s="77"/>
      <c r="G124" s="77"/>
      <c r="H124" s="77"/>
      <c r="I124" s="77"/>
    </row>
    <row r="125" spans="2:9" ht="18" customHeight="1" x14ac:dyDescent="0.35">
      <c r="B125" s="35" t="s">
        <v>63</v>
      </c>
      <c r="C125" s="77">
        <f t="shared" si="6"/>
        <v>83.746969048637851</v>
      </c>
      <c r="D125" s="77"/>
      <c r="E125" s="77"/>
      <c r="F125" s="77"/>
      <c r="G125" s="77"/>
      <c r="H125" s="77"/>
      <c r="I125" s="77"/>
    </row>
    <row r="126" spans="2:9" ht="18" customHeight="1" x14ac:dyDescent="0.35">
      <c r="B126" s="35" t="s">
        <v>64</v>
      </c>
      <c r="C126" s="77">
        <f t="shared" si="6"/>
        <v>82.434689650564579</v>
      </c>
      <c r="D126" s="77"/>
      <c r="E126" s="77"/>
      <c r="F126" s="77"/>
      <c r="G126" s="77"/>
      <c r="H126" s="77"/>
      <c r="I126" s="77"/>
    </row>
    <row r="127" spans="2:9" ht="18" customHeight="1" x14ac:dyDescent="0.35">
      <c r="B127" s="35" t="s">
        <v>65</v>
      </c>
      <c r="C127" s="77">
        <f t="shared" si="6"/>
        <v>86.907805685065426</v>
      </c>
      <c r="D127" s="77"/>
      <c r="E127" s="77"/>
      <c r="F127" s="77"/>
      <c r="G127" s="77"/>
      <c r="H127" s="77"/>
      <c r="I127" s="77"/>
    </row>
    <row r="128" spans="2:9" ht="18" customHeight="1" x14ac:dyDescent="0.35">
      <c r="B128" s="35" t="s">
        <v>66</v>
      </c>
      <c r="C128" s="77">
        <f t="shared" si="6"/>
        <v>90.8162403984131</v>
      </c>
      <c r="D128" s="77"/>
      <c r="E128" s="77"/>
      <c r="F128" s="77"/>
      <c r="G128" s="77"/>
      <c r="H128" s="77"/>
      <c r="I128" s="77"/>
    </row>
    <row r="129" spans="2:9" ht="18" customHeight="1" x14ac:dyDescent="0.35">
      <c r="B129" s="35" t="s">
        <v>67</v>
      </c>
      <c r="C129" s="77">
        <f t="shared" si="6"/>
        <v>85.994336745807004</v>
      </c>
      <c r="D129" s="77"/>
      <c r="E129" s="77"/>
      <c r="F129" s="77"/>
      <c r="G129" s="77"/>
      <c r="H129" s="77"/>
      <c r="I129" s="77"/>
    </row>
    <row r="130" spans="2:9" ht="18" customHeight="1" x14ac:dyDescent="0.35">
      <c r="B130" s="35" t="s">
        <v>68</v>
      </c>
      <c r="C130" s="77">
        <f t="shared" si="6"/>
        <v>83.433259703376464</v>
      </c>
      <c r="D130" s="77"/>
      <c r="E130" s="77"/>
      <c r="F130" s="77"/>
      <c r="G130" s="77"/>
      <c r="H130" s="77"/>
      <c r="I130" s="77"/>
    </row>
    <row r="131" spans="2:9" ht="18" customHeight="1" x14ac:dyDescent="0.35">
      <c r="B131" s="35" t="s">
        <v>69</v>
      </c>
      <c r="C131" s="77">
        <f t="shared" si="6"/>
        <v>96.004754672125742</v>
      </c>
      <c r="D131" s="77"/>
      <c r="E131" s="77"/>
      <c r="F131" s="77"/>
      <c r="G131" s="77"/>
      <c r="H131" s="77"/>
      <c r="I131" s="77"/>
    </row>
    <row r="132" spans="2:9" ht="18" customHeight="1" x14ac:dyDescent="0.35">
      <c r="B132" s="35" t="s">
        <v>70</v>
      </c>
      <c r="C132" s="77">
        <f t="shared" si="6"/>
        <v>87.632093933463793</v>
      </c>
      <c r="D132" s="77"/>
      <c r="E132" s="77"/>
      <c r="F132" s="77"/>
      <c r="G132" s="77"/>
      <c r="H132" s="77"/>
      <c r="I132" s="77"/>
    </row>
    <row r="133" spans="2:9" ht="18" customHeight="1" x14ac:dyDescent="0.35">
      <c r="B133" s="35" t="s">
        <v>71</v>
      </c>
      <c r="C133" s="77">
        <f t="shared" si="6"/>
        <v>90.440553515955941</v>
      </c>
      <c r="D133" s="77"/>
      <c r="E133" s="77"/>
      <c r="F133" s="77"/>
      <c r="G133" s="77"/>
      <c r="H133" s="77"/>
      <c r="I133" s="77"/>
    </row>
    <row r="134" spans="2:9" ht="18" customHeight="1" x14ac:dyDescent="0.35">
      <c r="B134" s="35" t="s">
        <v>72</v>
      </c>
      <c r="C134" s="77">
        <f t="shared" si="6"/>
        <v>93.626276076342648</v>
      </c>
      <c r="D134" s="77"/>
      <c r="E134" s="77"/>
      <c r="F134" s="77"/>
      <c r="G134" s="77"/>
      <c r="H134" s="77"/>
      <c r="I134" s="77"/>
    </row>
    <row r="135" spans="2:9" ht="18" customHeight="1" x14ac:dyDescent="0.35">
      <c r="B135" s="35" t="s">
        <v>73</v>
      </c>
      <c r="C135" s="77">
        <f t="shared" si="6"/>
        <v>86.823262312259857</v>
      </c>
      <c r="D135" s="77"/>
      <c r="E135" s="77"/>
      <c r="F135" s="77"/>
      <c r="G135" s="77"/>
      <c r="H135" s="77"/>
      <c r="I135" s="77"/>
    </row>
    <row r="136" spans="2:9" ht="18" customHeight="1" x14ac:dyDescent="0.35">
      <c r="B136" s="35" t="s">
        <v>74</v>
      </c>
      <c r="C136" s="77">
        <f t="shared" si="6"/>
        <v>94.946729801716486</v>
      </c>
      <c r="D136" s="77"/>
      <c r="E136" s="77"/>
      <c r="F136" s="77"/>
      <c r="G136" s="77"/>
      <c r="H136" s="77"/>
      <c r="I136" s="77"/>
    </row>
    <row r="137" spans="2:9" ht="18" customHeight="1" x14ac:dyDescent="0.35">
      <c r="B137" s="35" t="s">
        <v>75</v>
      </c>
      <c r="C137" s="77">
        <f t="shared" si="6"/>
        <v>92.334655474587208</v>
      </c>
      <c r="D137" s="77"/>
      <c r="E137" s="77"/>
      <c r="F137" s="77"/>
      <c r="G137" s="77"/>
      <c r="H137" s="77"/>
      <c r="I137" s="77"/>
    </row>
    <row r="138" spans="2:9" ht="18" customHeight="1" x14ac:dyDescent="0.35">
      <c r="B138" s="35" t="s">
        <v>76</v>
      </c>
      <c r="C138" s="77">
        <f t="shared" si="6"/>
        <v>96.768316072113535</v>
      </c>
      <c r="D138" s="77"/>
      <c r="E138" s="77"/>
      <c r="F138" s="77"/>
      <c r="G138" s="77"/>
      <c r="H138" s="77"/>
      <c r="I138" s="77"/>
    </row>
    <row r="139" spans="2:9" ht="18" customHeight="1" x14ac:dyDescent="0.35">
      <c r="B139" s="35" t="s">
        <v>77</v>
      </c>
      <c r="C139" s="77">
        <f t="shared" si="6"/>
        <v>91.658912105574814</v>
      </c>
      <c r="D139" s="77"/>
      <c r="E139" s="77"/>
      <c r="F139" s="77"/>
      <c r="G139" s="77"/>
      <c r="H139" s="77"/>
      <c r="I139" s="77"/>
    </row>
    <row r="140" spans="2:9" ht="18" customHeight="1" x14ac:dyDescent="0.35">
      <c r="B140" s="35" t="s">
        <v>78</v>
      </c>
      <c r="C140" s="77">
        <f t="shared" si="6"/>
        <v>98.054211035818</v>
      </c>
      <c r="D140" s="77"/>
      <c r="E140" s="77"/>
      <c r="F140" s="77"/>
      <c r="G140" s="77"/>
      <c r="H140" s="77"/>
      <c r="I140" s="77"/>
    </row>
    <row r="141" spans="2:9" ht="18" customHeight="1" x14ac:dyDescent="0.35">
      <c r="B141" s="35" t="s">
        <v>79</v>
      </c>
      <c r="C141" s="77">
        <f t="shared" si="6"/>
        <v>89.247229064039416</v>
      </c>
      <c r="D141" s="77"/>
      <c r="E141" s="77"/>
      <c r="F141" s="77"/>
      <c r="G141" s="77"/>
      <c r="H141" s="77"/>
      <c r="I141" s="77"/>
    </row>
    <row r="142" spans="2:9" ht="18" customHeight="1" x14ac:dyDescent="0.35">
      <c r="B142" s="35" t="s">
        <v>80</v>
      </c>
      <c r="C142" s="77">
        <f t="shared" si="6"/>
        <v>79.624277456647391</v>
      </c>
      <c r="D142" s="77"/>
      <c r="E142" s="77"/>
      <c r="F142" s="77"/>
      <c r="G142" s="77"/>
      <c r="H142" s="77"/>
      <c r="I142" s="77"/>
    </row>
    <row r="143" spans="2:9" ht="18" customHeight="1" x14ac:dyDescent="0.35">
      <c r="B143" s="35" t="s">
        <v>81</v>
      </c>
      <c r="C143" s="77">
        <f t="shared" si="6"/>
        <v>88.283328745756492</v>
      </c>
      <c r="D143" s="77"/>
      <c r="E143" s="77"/>
      <c r="F143" s="77"/>
      <c r="G143" s="77"/>
      <c r="H143" s="77"/>
      <c r="I143" s="77"/>
    </row>
    <row r="144" spans="2:9" ht="18" customHeight="1" x14ac:dyDescent="0.35">
      <c r="B144" s="35" t="s">
        <v>82</v>
      </c>
      <c r="C144" s="77">
        <f t="shared" si="6"/>
        <v>88.69981658854698</v>
      </c>
      <c r="D144" s="77"/>
      <c r="E144" s="77"/>
      <c r="F144" s="77"/>
      <c r="G144" s="77"/>
      <c r="H144" s="77"/>
      <c r="I144" s="77"/>
    </row>
    <row r="145" spans="2:9" ht="18" customHeight="1" x14ac:dyDescent="0.35">
      <c r="B145" s="35" t="s">
        <v>83</v>
      </c>
      <c r="C145" s="77">
        <f t="shared" si="6"/>
        <v>84.641318598988576</v>
      </c>
      <c r="D145" s="77"/>
      <c r="E145" s="77"/>
      <c r="F145" s="77"/>
      <c r="G145" s="77"/>
      <c r="H145" s="77"/>
      <c r="I145" s="77"/>
    </row>
    <row r="146" spans="2:9" ht="18" customHeight="1" x14ac:dyDescent="0.35">
      <c r="B146" s="35" t="s">
        <v>84</v>
      </c>
      <c r="C146" s="77">
        <f t="shared" si="6"/>
        <v>90.773216420884822</v>
      </c>
      <c r="D146" s="77"/>
      <c r="E146" s="77"/>
      <c r="F146" s="77"/>
      <c r="G146" s="77"/>
      <c r="H146" s="77"/>
      <c r="I146" s="77"/>
    </row>
    <row r="147" spans="2:9" ht="18" customHeight="1" x14ac:dyDescent="0.35">
      <c r="B147" s="35" t="s">
        <v>85</v>
      </c>
      <c r="C147" s="77">
        <f t="shared" si="6"/>
        <v>92.766185125735689</v>
      </c>
      <c r="D147" s="77"/>
      <c r="E147" s="77"/>
      <c r="F147" s="77"/>
      <c r="G147" s="77"/>
      <c r="H147" s="77"/>
      <c r="I147" s="77"/>
    </row>
    <row r="148" spans="2:9" ht="18" customHeight="1" x14ac:dyDescent="0.35">
      <c r="B148" s="35" t="s">
        <v>86</v>
      </c>
      <c r="C148" s="77">
        <f t="shared" si="6"/>
        <v>85.208962739174225</v>
      </c>
      <c r="D148" s="77"/>
      <c r="E148" s="77"/>
      <c r="F148" s="77"/>
      <c r="G148" s="77"/>
      <c r="H148" s="77"/>
      <c r="I148" s="77"/>
    </row>
    <row r="149" spans="2:9" ht="18" customHeight="1" x14ac:dyDescent="0.35">
      <c r="B149" s="35" t="s">
        <v>87</v>
      </c>
      <c r="C149" s="77">
        <f t="shared" si="6"/>
        <v>86.95406200497851</v>
      </c>
      <c r="D149" s="77"/>
      <c r="E149" s="77"/>
      <c r="F149" s="77"/>
      <c r="G149" s="77"/>
      <c r="H149" s="77"/>
      <c r="I149" s="77"/>
    </row>
    <row r="150" spans="2:9" ht="18" customHeight="1" x14ac:dyDescent="0.35">
      <c r="B150" s="35" t="s">
        <v>88</v>
      </c>
      <c r="C150" s="77">
        <f t="shared" si="6"/>
        <v>87.935491813369453</v>
      </c>
      <c r="D150" s="77"/>
      <c r="E150" s="77"/>
      <c r="F150" s="77"/>
      <c r="G150" s="77"/>
      <c r="H150" s="77"/>
      <c r="I150" s="77"/>
    </row>
    <row r="151" spans="2:9" ht="18" customHeight="1" x14ac:dyDescent="0.35">
      <c r="B151" s="35" t="s">
        <v>89</v>
      </c>
      <c r="C151" s="77">
        <f t="shared" si="6"/>
        <v>97.306768121746089</v>
      </c>
      <c r="D151" s="77"/>
      <c r="E151" s="77"/>
      <c r="F151" s="77"/>
      <c r="G151" s="77"/>
      <c r="H151" s="77"/>
      <c r="I151" s="77"/>
    </row>
    <row r="152" spans="2:9" ht="18" customHeight="1" x14ac:dyDescent="0.35">
      <c r="B152" s="35" t="s">
        <v>90</v>
      </c>
      <c r="C152" s="77">
        <f t="shared" si="6"/>
        <v>83.645627876397114</v>
      </c>
      <c r="D152" s="77"/>
      <c r="E152" s="77"/>
      <c r="F152" s="77"/>
      <c r="G152" s="77"/>
      <c r="H152" s="77"/>
      <c r="I152" s="77"/>
    </row>
    <row r="153" spans="2:9" ht="18" customHeight="1" x14ac:dyDescent="0.35">
      <c r="B153" s="35" t="s">
        <v>91</v>
      </c>
      <c r="C153" s="77">
        <f t="shared" si="6"/>
        <v>85.13689700130378</v>
      </c>
      <c r="D153" s="77"/>
      <c r="E153" s="77"/>
      <c r="F153" s="77"/>
      <c r="G153" s="77"/>
      <c r="H153" s="77"/>
      <c r="I153" s="77"/>
    </row>
    <row r="154" spans="2:9" ht="18" customHeight="1" x14ac:dyDescent="0.35">
      <c r="B154" s="35" t="s">
        <v>92</v>
      </c>
      <c r="C154" s="77">
        <f t="shared" si="6"/>
        <v>83.463988241058303</v>
      </c>
      <c r="D154" s="77"/>
      <c r="E154" s="77"/>
      <c r="F154" s="77"/>
      <c r="G154" s="77"/>
      <c r="H154" s="77"/>
      <c r="I154" s="77"/>
    </row>
    <row r="155" spans="2:9" ht="18" customHeight="1" x14ac:dyDescent="0.35">
      <c r="B155" s="35" t="s">
        <v>93</v>
      </c>
      <c r="C155" s="77">
        <f t="shared" si="6"/>
        <v>94.071914480077751</v>
      </c>
      <c r="D155" s="77"/>
      <c r="E155" s="77"/>
      <c r="F155" s="77"/>
      <c r="G155" s="77"/>
      <c r="H155" s="77"/>
      <c r="I155" s="77"/>
    </row>
    <row r="156" spans="2:9" ht="18" customHeight="1" x14ac:dyDescent="0.35">
      <c r="B156" s="35" t="s">
        <v>94</v>
      </c>
      <c r="C156" s="77">
        <f t="shared" ref="C156:C165" si="7">(C78/D78)*100</f>
        <v>92.204742897393757</v>
      </c>
      <c r="D156" s="77"/>
      <c r="E156" s="77"/>
      <c r="F156" s="77"/>
      <c r="G156" s="77"/>
      <c r="H156" s="77"/>
      <c r="I156" s="77"/>
    </row>
    <row r="157" spans="2:9" ht="18" customHeight="1" x14ac:dyDescent="0.35">
      <c r="B157" s="35" t="s">
        <v>95</v>
      </c>
      <c r="C157" s="77">
        <f t="shared" si="7"/>
        <v>89.076318375368487</v>
      </c>
      <c r="D157" s="77"/>
      <c r="E157" s="77"/>
      <c r="F157" s="77"/>
      <c r="G157" s="77"/>
      <c r="H157" s="77"/>
      <c r="I157" s="77"/>
    </row>
    <row r="158" spans="2:9" ht="18" customHeight="1" x14ac:dyDescent="0.35">
      <c r="B158" s="35" t="s">
        <v>96</v>
      </c>
      <c r="C158" s="77">
        <f t="shared" si="7"/>
        <v>94.876033057851245</v>
      </c>
      <c r="D158" s="77"/>
      <c r="E158" s="77"/>
      <c r="F158" s="77"/>
      <c r="G158" s="77"/>
      <c r="H158" s="77"/>
      <c r="I158" s="77"/>
    </row>
    <row r="159" spans="2:9" ht="18" customHeight="1" x14ac:dyDescent="0.35">
      <c r="B159" s="35" t="s">
        <v>97</v>
      </c>
      <c r="C159" s="77">
        <f t="shared" si="7"/>
        <v>92.475447718082037</v>
      </c>
      <c r="D159" s="77"/>
      <c r="E159" s="77"/>
      <c r="F159" s="77"/>
      <c r="G159" s="77"/>
      <c r="H159" s="77"/>
      <c r="I159" s="77"/>
    </row>
    <row r="160" spans="2:9" ht="18" customHeight="1" x14ac:dyDescent="0.35">
      <c r="B160" s="35" t="s">
        <v>98</v>
      </c>
      <c r="C160" s="77">
        <f t="shared" si="7"/>
        <v>91.769789825181689</v>
      </c>
      <c r="D160" s="77"/>
      <c r="E160" s="77"/>
      <c r="F160" s="77"/>
      <c r="G160" s="77"/>
      <c r="H160" s="77"/>
      <c r="I160" s="77"/>
    </row>
    <row r="161" spans="2:9" ht="18" customHeight="1" x14ac:dyDescent="0.35">
      <c r="B161" s="35" t="s">
        <v>99</v>
      </c>
      <c r="C161" s="77">
        <f t="shared" si="7"/>
        <v>91.808769792935436</v>
      </c>
      <c r="D161" s="77"/>
      <c r="E161" s="77"/>
      <c r="F161" s="77"/>
      <c r="G161" s="77"/>
      <c r="H161" s="77"/>
      <c r="I161" s="77"/>
    </row>
    <row r="162" spans="2:9" ht="18" customHeight="1" x14ac:dyDescent="0.35">
      <c r="B162" s="35" t="s">
        <v>100</v>
      </c>
      <c r="C162" s="77">
        <f>(C84/D84)*100</f>
        <v>102.23331581713084</v>
      </c>
      <c r="D162" s="77"/>
      <c r="E162" s="77"/>
      <c r="F162" s="77"/>
      <c r="G162" s="77"/>
      <c r="H162" s="77"/>
      <c r="I162" s="77"/>
    </row>
    <row r="163" spans="2:9" ht="18" customHeight="1" x14ac:dyDescent="0.35">
      <c r="B163" s="35" t="s">
        <v>101</v>
      </c>
      <c r="C163" s="77">
        <f t="shared" si="7"/>
        <v>103.6616623947272</v>
      </c>
      <c r="D163" s="77"/>
      <c r="E163" s="77"/>
      <c r="F163" s="77"/>
      <c r="G163" s="77"/>
      <c r="H163" s="77"/>
      <c r="I163" s="77"/>
    </row>
    <row r="164" spans="2:9" ht="18" customHeight="1" x14ac:dyDescent="0.35">
      <c r="B164" s="35" t="s">
        <v>102</v>
      </c>
      <c r="C164" s="77">
        <f t="shared" si="7"/>
        <v>94.48596243183195</v>
      </c>
      <c r="D164" s="77"/>
      <c r="E164" s="77"/>
      <c r="F164" s="77"/>
      <c r="G164" s="77"/>
      <c r="H164" s="77"/>
      <c r="I164" s="77"/>
    </row>
    <row r="165" spans="2:9" ht="18" customHeight="1" x14ac:dyDescent="0.35">
      <c r="B165" s="35" t="s">
        <v>103</v>
      </c>
      <c r="C165" s="77">
        <f t="shared" si="7"/>
        <v>85.869565217391312</v>
      </c>
      <c r="D165" s="77"/>
      <c r="E165" s="77"/>
      <c r="F165" s="77"/>
      <c r="G165" s="77"/>
      <c r="H165" s="77"/>
      <c r="I165" s="77"/>
    </row>
    <row r="166" spans="2:9" ht="18" customHeight="1" x14ac:dyDescent="0.35">
      <c r="B166" s="35" t="s">
        <v>109</v>
      </c>
      <c r="C166" s="77">
        <f>(C88/D88)*100</f>
        <v>92.115235808813324</v>
      </c>
      <c r="D166" s="77"/>
      <c r="E166" s="77"/>
      <c r="F166" s="77"/>
      <c r="G166" s="77"/>
      <c r="H166" s="77"/>
      <c r="I166" s="77"/>
    </row>
    <row r="167" spans="2:9" ht="7.5" customHeight="1" x14ac:dyDescent="0.35">
      <c r="B167" s="32"/>
      <c r="C167" s="59"/>
      <c r="D167" s="59"/>
      <c r="E167" s="59"/>
      <c r="F167" s="10"/>
      <c r="G167" s="11"/>
      <c r="H167" s="11"/>
      <c r="I167" s="11"/>
    </row>
    <row r="168" spans="2:9" ht="18" customHeight="1" x14ac:dyDescent="0.35">
      <c r="B168" s="29" t="s">
        <v>5</v>
      </c>
      <c r="C168" s="12">
        <f>SUM(C169:C182)</f>
        <v>973052</v>
      </c>
      <c r="D168" s="12">
        <f t="shared" ref="D168:E168" si="8">SUM(D169:D182)</f>
        <v>1042457</v>
      </c>
      <c r="E168" s="12">
        <f t="shared" si="8"/>
        <v>2015509</v>
      </c>
      <c r="F168" s="10"/>
      <c r="G168" s="58">
        <f>C168*100/E$168</f>
        <v>48.278226492662647</v>
      </c>
      <c r="H168" s="58">
        <f>D168*100/E$168</f>
        <v>51.721773507337353</v>
      </c>
      <c r="I168" s="58">
        <f t="shared" ref="I168:I182" si="9">SUM(G168:H168)</f>
        <v>100</v>
      </c>
    </row>
    <row r="169" spans="2:9" ht="18" customHeight="1" x14ac:dyDescent="0.35">
      <c r="B169" s="33" t="s">
        <v>6</v>
      </c>
      <c r="C169" s="9">
        <v>94963</v>
      </c>
      <c r="D169" s="9">
        <v>93355</v>
      </c>
      <c r="E169" s="9">
        <v>188318</v>
      </c>
      <c r="F169" s="10"/>
      <c r="G169" s="11">
        <f>(C169*100)/E169</f>
        <v>50.426937414373562</v>
      </c>
      <c r="H169" s="11">
        <f>(D169*100)/E169</f>
        <v>49.573062585626438</v>
      </c>
      <c r="I169" s="11">
        <f t="shared" si="9"/>
        <v>100</v>
      </c>
    </row>
    <row r="170" spans="2:9" ht="18" customHeight="1" x14ac:dyDescent="0.35">
      <c r="B170" s="33" t="s">
        <v>7</v>
      </c>
      <c r="C170" s="9">
        <v>98728</v>
      </c>
      <c r="D170" s="9">
        <v>96011</v>
      </c>
      <c r="E170" s="9">
        <v>194739</v>
      </c>
      <c r="F170" s="10"/>
      <c r="G170" s="11">
        <f t="shared" ref="G170:G182" si="10">(C170*100)/E170</f>
        <v>50.697600377941761</v>
      </c>
      <c r="H170" s="11">
        <f t="shared" ref="H170:H182" si="11">(D170*100)/E170</f>
        <v>49.302399622058239</v>
      </c>
      <c r="I170" s="11">
        <f t="shared" si="9"/>
        <v>100</v>
      </c>
    </row>
    <row r="171" spans="2:9" ht="18" customHeight="1" x14ac:dyDescent="0.35">
      <c r="B171" s="33" t="s">
        <v>8</v>
      </c>
      <c r="C171" s="9">
        <v>98384</v>
      </c>
      <c r="D171" s="9">
        <v>95169</v>
      </c>
      <c r="E171" s="9">
        <v>193553</v>
      </c>
      <c r="F171" s="10"/>
      <c r="G171" s="11">
        <f t="shared" si="10"/>
        <v>50.830521872562038</v>
      </c>
      <c r="H171" s="11">
        <f t="shared" si="11"/>
        <v>49.169478127437962</v>
      </c>
      <c r="I171" s="11">
        <f t="shared" si="9"/>
        <v>100</v>
      </c>
    </row>
    <row r="172" spans="2:9" ht="18" customHeight="1" x14ac:dyDescent="0.35">
      <c r="B172" s="33" t="s">
        <v>9</v>
      </c>
      <c r="C172" s="9">
        <v>89926</v>
      </c>
      <c r="D172" s="9">
        <v>90512</v>
      </c>
      <c r="E172" s="9">
        <v>180438</v>
      </c>
      <c r="F172" s="10"/>
      <c r="G172" s="11">
        <f t="shared" si="10"/>
        <v>49.837617353329122</v>
      </c>
      <c r="H172" s="11">
        <f t="shared" si="11"/>
        <v>50.162382646670878</v>
      </c>
      <c r="I172" s="11">
        <f t="shared" si="9"/>
        <v>100</v>
      </c>
    </row>
    <row r="173" spans="2:9" ht="18" customHeight="1" x14ac:dyDescent="0.35">
      <c r="B173" s="33" t="s">
        <v>10</v>
      </c>
      <c r="C173" s="9">
        <v>73942</v>
      </c>
      <c r="D173" s="9">
        <v>83779</v>
      </c>
      <c r="E173" s="9">
        <v>157721</v>
      </c>
      <c r="F173" s="10"/>
      <c r="G173" s="11">
        <f t="shared" si="10"/>
        <v>46.881518631000311</v>
      </c>
      <c r="H173" s="11">
        <f t="shared" si="11"/>
        <v>53.118481368999689</v>
      </c>
      <c r="I173" s="11">
        <f t="shared" si="9"/>
        <v>100</v>
      </c>
    </row>
    <row r="174" spans="2:9" ht="18" customHeight="1" x14ac:dyDescent="0.35">
      <c r="B174" s="33" t="s">
        <v>11</v>
      </c>
      <c r="C174" s="9">
        <v>66047</v>
      </c>
      <c r="D174" s="9">
        <v>78219</v>
      </c>
      <c r="E174" s="9">
        <v>144266</v>
      </c>
      <c r="F174" s="10"/>
      <c r="G174" s="11">
        <f t="shared" si="10"/>
        <v>45.781403795766153</v>
      </c>
      <c r="H174" s="11">
        <f t="shared" si="11"/>
        <v>54.218596204233847</v>
      </c>
      <c r="I174" s="11">
        <f t="shared" si="9"/>
        <v>100</v>
      </c>
    </row>
    <row r="175" spans="2:9" x14ac:dyDescent="0.35">
      <c r="B175" s="33" t="s">
        <v>12</v>
      </c>
      <c r="C175" s="9">
        <v>61491</v>
      </c>
      <c r="D175" s="9">
        <v>73684</v>
      </c>
      <c r="E175" s="9">
        <v>135175</v>
      </c>
      <c r="F175" s="10"/>
      <c r="G175" s="11">
        <f t="shared" si="10"/>
        <v>45.48992047346033</v>
      </c>
      <c r="H175" s="11">
        <f t="shared" si="11"/>
        <v>54.51007952653967</v>
      </c>
      <c r="I175" s="11">
        <f t="shared" si="9"/>
        <v>100</v>
      </c>
    </row>
    <row r="176" spans="2:9" x14ac:dyDescent="0.35">
      <c r="B176" s="33" t="s">
        <v>13</v>
      </c>
      <c r="C176" s="9">
        <v>57074</v>
      </c>
      <c r="D176" s="9">
        <v>66561</v>
      </c>
      <c r="E176" s="9">
        <v>123635</v>
      </c>
      <c r="F176" s="10"/>
      <c r="G176" s="11">
        <f t="shared" si="10"/>
        <v>46.163303271727258</v>
      </c>
      <c r="H176" s="11">
        <f t="shared" si="11"/>
        <v>53.836696728272742</v>
      </c>
      <c r="I176" s="11">
        <f t="shared" si="9"/>
        <v>100</v>
      </c>
    </row>
    <row r="177" spans="2:9" x14ac:dyDescent="0.35">
      <c r="B177" s="33" t="s">
        <v>14</v>
      </c>
      <c r="C177" s="9">
        <v>56794</v>
      </c>
      <c r="D177" s="9">
        <v>62244</v>
      </c>
      <c r="E177" s="9">
        <v>119038</v>
      </c>
      <c r="F177" s="10"/>
      <c r="G177" s="11">
        <f t="shared" si="10"/>
        <v>47.710815033854736</v>
      </c>
      <c r="H177" s="11">
        <f t="shared" si="11"/>
        <v>52.289184966145264</v>
      </c>
      <c r="I177" s="11">
        <f t="shared" si="9"/>
        <v>100</v>
      </c>
    </row>
    <row r="178" spans="2:9" x14ac:dyDescent="0.35">
      <c r="B178" s="33" t="s">
        <v>15</v>
      </c>
      <c r="C178" s="9">
        <v>53898</v>
      </c>
      <c r="D178" s="9">
        <v>56936</v>
      </c>
      <c r="E178" s="9">
        <v>110834</v>
      </c>
      <c r="F178" s="10"/>
      <c r="G178" s="11">
        <f t="shared" si="10"/>
        <v>48.629481927928254</v>
      </c>
      <c r="H178" s="11">
        <f t="shared" si="11"/>
        <v>51.370518072071746</v>
      </c>
      <c r="I178" s="11">
        <f t="shared" si="9"/>
        <v>100</v>
      </c>
    </row>
    <row r="179" spans="2:9" x14ac:dyDescent="0.35">
      <c r="B179" s="33" t="s">
        <v>16</v>
      </c>
      <c r="C179" s="9">
        <v>46123</v>
      </c>
      <c r="D179" s="9">
        <v>53379</v>
      </c>
      <c r="E179" s="9">
        <v>99502</v>
      </c>
      <c r="F179" s="10"/>
      <c r="G179" s="11">
        <f t="shared" si="10"/>
        <v>46.353842133826454</v>
      </c>
      <c r="H179" s="11">
        <f t="shared" si="11"/>
        <v>53.646157866173546</v>
      </c>
      <c r="I179" s="11">
        <f t="shared" si="9"/>
        <v>100</v>
      </c>
    </row>
    <row r="180" spans="2:9" x14ac:dyDescent="0.35">
      <c r="B180" s="33" t="s">
        <v>17</v>
      </c>
      <c r="C180" s="9">
        <v>39376</v>
      </c>
      <c r="D180" s="9">
        <v>44286</v>
      </c>
      <c r="E180" s="9">
        <v>83662</v>
      </c>
      <c r="F180" s="10"/>
      <c r="G180" s="11">
        <f t="shared" si="10"/>
        <v>47.06557337859482</v>
      </c>
      <c r="H180" s="11">
        <f t="shared" si="11"/>
        <v>52.93442662140518</v>
      </c>
      <c r="I180" s="11">
        <f t="shared" si="9"/>
        <v>100</v>
      </c>
    </row>
    <row r="181" spans="2:9" x14ac:dyDescent="0.35">
      <c r="B181" s="33" t="s">
        <v>18</v>
      </c>
      <c r="C181" s="9">
        <v>34928</v>
      </c>
      <c r="D181" s="9">
        <v>39109</v>
      </c>
      <c r="E181" s="9">
        <v>74037</v>
      </c>
      <c r="F181" s="10"/>
      <c r="G181" s="11">
        <f t="shared" si="10"/>
        <v>47.176411794102947</v>
      </c>
      <c r="H181" s="11">
        <f t="shared" si="11"/>
        <v>52.823588205897053</v>
      </c>
      <c r="I181" s="11">
        <f t="shared" si="9"/>
        <v>100</v>
      </c>
    </row>
    <row r="182" spans="2:9" x14ac:dyDescent="0.35">
      <c r="B182" s="33" t="s">
        <v>19</v>
      </c>
      <c r="C182" s="9">
        <v>101378</v>
      </c>
      <c r="D182" s="9">
        <v>109213</v>
      </c>
      <c r="E182" s="9">
        <v>210591</v>
      </c>
      <c r="F182" s="10"/>
      <c r="G182" s="11">
        <f t="shared" si="10"/>
        <v>48.13975905902911</v>
      </c>
      <c r="H182" s="11">
        <f t="shared" si="11"/>
        <v>51.86024094097089</v>
      </c>
      <c r="I182" s="11">
        <f t="shared" si="9"/>
        <v>100</v>
      </c>
    </row>
    <row r="183" spans="2:9" ht="6" customHeight="1" x14ac:dyDescent="0.35">
      <c r="B183" s="30"/>
      <c r="C183" s="11"/>
      <c r="D183" s="56"/>
      <c r="E183" s="11"/>
      <c r="F183" s="10"/>
      <c r="G183" s="11"/>
      <c r="H183" s="11"/>
      <c r="I183" s="11"/>
    </row>
    <row r="184" spans="2:9" x14ac:dyDescent="0.35">
      <c r="B184" s="29" t="s">
        <v>20</v>
      </c>
      <c r="C184" s="12">
        <f>SUM(C185:C187)</f>
        <v>973052</v>
      </c>
      <c r="D184" s="12">
        <f t="shared" ref="D184:I184" si="12">SUM(D185:D187)</f>
        <v>1042457</v>
      </c>
      <c r="E184" s="12">
        <f t="shared" si="12"/>
        <v>2015509</v>
      </c>
      <c r="F184" s="10"/>
      <c r="G184" s="12">
        <f>SUM(G185:G187)</f>
        <v>100</v>
      </c>
      <c r="H184" s="12">
        <f t="shared" si="12"/>
        <v>100</v>
      </c>
      <c r="I184" s="12">
        <f t="shared" si="12"/>
        <v>100</v>
      </c>
    </row>
    <row r="185" spans="2:9" x14ac:dyDescent="0.35">
      <c r="B185" s="33" t="s">
        <v>21</v>
      </c>
      <c r="C185" s="9">
        <v>292075</v>
      </c>
      <c r="D185" s="9">
        <v>284535</v>
      </c>
      <c r="E185" s="9">
        <v>576610</v>
      </c>
      <c r="F185" s="10"/>
      <c r="G185" s="11">
        <f>(C185*100)/C$184</f>
        <v>30.016381447240228</v>
      </c>
      <c r="H185" s="11">
        <f>(D185*100)/D$184</f>
        <v>27.294651002391465</v>
      </c>
      <c r="I185" s="11">
        <f>(E185*100)/E$184</f>
        <v>28.608654191075306</v>
      </c>
    </row>
    <row r="186" spans="2:9" x14ac:dyDescent="0.35">
      <c r="B186" s="33" t="s">
        <v>22</v>
      </c>
      <c r="C186" s="9">
        <v>579599</v>
      </c>
      <c r="D186" s="9">
        <v>648709</v>
      </c>
      <c r="E186" s="9">
        <v>1228308</v>
      </c>
      <c r="F186" s="10"/>
      <c r="G186" s="11">
        <f t="shared" ref="G186:I187" si="13">(C186*100)/C$184</f>
        <v>59.565059215745919</v>
      </c>
      <c r="H186" s="11">
        <f t="shared" si="13"/>
        <v>62.228849727135028</v>
      </c>
      <c r="I186" s="11">
        <f t="shared" si="13"/>
        <v>60.942818910756536</v>
      </c>
    </row>
    <row r="187" spans="2:9" x14ac:dyDescent="0.35">
      <c r="B187" s="33" t="s">
        <v>19</v>
      </c>
      <c r="C187" s="9">
        <v>101378</v>
      </c>
      <c r="D187" s="9">
        <v>109213</v>
      </c>
      <c r="E187" s="9">
        <v>210591</v>
      </c>
      <c r="F187" s="10"/>
      <c r="G187" s="11">
        <f t="shared" si="13"/>
        <v>10.41855933701385</v>
      </c>
      <c r="H187" s="11">
        <f t="shared" si="13"/>
        <v>10.476499270473507</v>
      </c>
      <c r="I187" s="11">
        <f t="shared" si="13"/>
        <v>10.448526898168154</v>
      </c>
    </row>
    <row r="188" spans="2:9" ht="6" customHeight="1" x14ac:dyDescent="0.35">
      <c r="B188" s="33"/>
      <c r="C188" s="9"/>
      <c r="D188" s="9"/>
      <c r="E188" s="9"/>
      <c r="F188" s="10"/>
      <c r="G188" s="11"/>
      <c r="H188" s="11"/>
      <c r="I188" s="11"/>
    </row>
    <row r="189" spans="2:9" x14ac:dyDescent="0.35">
      <c r="B189" s="52" t="s">
        <v>128</v>
      </c>
      <c r="C189" s="66">
        <f>SUM(C190:C192)</f>
        <v>718921</v>
      </c>
      <c r="D189" s="66">
        <f t="shared" ref="D189:E189" si="14">SUM(D190:D192)</f>
        <v>794761</v>
      </c>
      <c r="E189" s="66">
        <f t="shared" si="14"/>
        <v>1513682</v>
      </c>
      <c r="F189" s="68"/>
      <c r="G189" s="66">
        <f>SUM(G190:G192)</f>
        <v>100</v>
      </c>
      <c r="H189" s="66">
        <f t="shared" ref="H189:I189" si="15">SUM(H190:H192)</f>
        <v>100</v>
      </c>
      <c r="I189" s="66">
        <f t="shared" si="15"/>
        <v>99.999999999999986</v>
      </c>
    </row>
    <row r="190" spans="2:9" x14ac:dyDescent="0.35">
      <c r="B190" s="24" t="s">
        <v>110</v>
      </c>
      <c r="C190" s="25">
        <v>429458</v>
      </c>
      <c r="D190" s="25">
        <v>456423</v>
      </c>
      <c r="E190" s="25">
        <v>885881</v>
      </c>
      <c r="F190" s="10"/>
      <c r="G190" s="26">
        <f>C190*100/C189</f>
        <v>59.736466176394906</v>
      </c>
      <c r="H190" s="26">
        <f t="shared" ref="H190:I190" si="16">D190*100/D189</f>
        <v>57.428962920928427</v>
      </c>
      <c r="I190" s="26">
        <f t="shared" si="16"/>
        <v>58.524908137904788</v>
      </c>
    </row>
    <row r="191" spans="2:9" x14ac:dyDescent="0.35">
      <c r="B191" s="24" t="s">
        <v>111</v>
      </c>
      <c r="C191" s="25">
        <v>47759</v>
      </c>
      <c r="D191" s="25">
        <v>117807</v>
      </c>
      <c r="E191" s="25">
        <v>165566</v>
      </c>
      <c r="F191" s="10"/>
      <c r="G191" s="26">
        <f>C191*100/C189</f>
        <v>6.6431499427614442</v>
      </c>
      <c r="H191" s="26">
        <f t="shared" ref="H191:I191" si="17">D191*100/D189</f>
        <v>14.822946772677572</v>
      </c>
      <c r="I191" s="26">
        <f t="shared" si="17"/>
        <v>10.937964513021889</v>
      </c>
    </row>
    <row r="192" spans="2:9" x14ac:dyDescent="0.35">
      <c r="B192" s="24" t="s">
        <v>112</v>
      </c>
      <c r="C192" s="25">
        <v>241704</v>
      </c>
      <c r="D192" s="25">
        <v>220531</v>
      </c>
      <c r="E192" s="25">
        <v>462235</v>
      </c>
      <c r="F192" s="10"/>
      <c r="G192" s="26">
        <f>C192*100/C189</f>
        <v>33.620383880843654</v>
      </c>
      <c r="H192" s="26">
        <f t="shared" ref="H192:I192" si="18">D192*100/D189</f>
        <v>27.748090306393998</v>
      </c>
      <c r="I192" s="26">
        <f t="shared" si="18"/>
        <v>30.537127349073319</v>
      </c>
    </row>
    <row r="193" spans="2:9" ht="6" customHeight="1" x14ac:dyDescent="0.35">
      <c r="B193" s="30"/>
      <c r="C193" s="11"/>
      <c r="D193" s="56"/>
      <c r="E193" s="11"/>
      <c r="F193" s="10"/>
      <c r="G193" s="11"/>
      <c r="H193" s="11"/>
      <c r="I193" s="11"/>
    </row>
    <row r="194" spans="2:9" x14ac:dyDescent="0.35">
      <c r="B194" s="29" t="s">
        <v>106</v>
      </c>
      <c r="C194" s="60">
        <v>31.186909212735827</v>
      </c>
      <c r="D194" s="60">
        <v>32.133439555211076</v>
      </c>
      <c r="E194" s="60">
        <v>31.676471492971107</v>
      </c>
      <c r="F194" s="10"/>
      <c r="G194" s="60">
        <v>31.186909212735827</v>
      </c>
      <c r="H194" s="60">
        <v>32.133439555211076</v>
      </c>
      <c r="I194" s="60">
        <v>31.676471492971107</v>
      </c>
    </row>
    <row r="195" spans="2:9" ht="6" customHeight="1" x14ac:dyDescent="0.35">
      <c r="B195" s="34"/>
      <c r="C195" s="11"/>
      <c r="D195" s="56"/>
      <c r="E195" s="11"/>
      <c r="F195" s="10"/>
      <c r="G195" s="11"/>
      <c r="H195" s="56"/>
      <c r="I195" s="11"/>
    </row>
    <row r="196" spans="2:9" x14ac:dyDescent="0.35">
      <c r="B196" s="29" t="s">
        <v>107</v>
      </c>
      <c r="C196" s="12">
        <v>27</v>
      </c>
      <c r="D196" s="12">
        <v>28</v>
      </c>
      <c r="E196" s="12">
        <v>28</v>
      </c>
      <c r="F196" s="10"/>
      <c r="G196" s="12">
        <v>27</v>
      </c>
      <c r="H196" s="12">
        <v>28</v>
      </c>
      <c r="I196" s="12">
        <v>28</v>
      </c>
    </row>
    <row r="197" spans="2:9" ht="6" customHeight="1" x14ac:dyDescent="0.35">
      <c r="B197" s="34"/>
      <c r="C197" s="11"/>
      <c r="D197" s="56"/>
      <c r="E197" s="11"/>
      <c r="F197" s="10"/>
      <c r="G197" s="61"/>
      <c r="H197" s="61"/>
      <c r="I197" s="61"/>
    </row>
    <row r="198" spans="2:9" x14ac:dyDescent="0.35">
      <c r="B198" s="29" t="s">
        <v>23</v>
      </c>
      <c r="C198" s="58">
        <f>((C185+C187)/C186)*100</f>
        <v>67.883657494233091</v>
      </c>
      <c r="D198" s="58">
        <f>((D185+D187)/D186)*100</f>
        <v>60.697169300872964</v>
      </c>
      <c r="E198" s="58">
        <f t="shared" ref="E198" si="19">((E185+E187)/E186)*100</f>
        <v>64.088241711362286</v>
      </c>
      <c r="F198" s="10"/>
      <c r="G198" s="58">
        <v>67.883657494233091</v>
      </c>
      <c r="H198" s="58">
        <v>60.697169300872964</v>
      </c>
      <c r="I198" s="58">
        <v>64.088241711362286</v>
      </c>
    </row>
    <row r="199" spans="2:9" ht="6" customHeight="1" x14ac:dyDescent="0.35">
      <c r="B199" s="30"/>
      <c r="C199" s="62"/>
      <c r="D199" s="62"/>
      <c r="E199" s="62"/>
      <c r="F199" s="10"/>
      <c r="G199" s="61"/>
      <c r="H199" s="61"/>
      <c r="I199" s="61"/>
    </row>
    <row r="200" spans="2:9" x14ac:dyDescent="0.35">
      <c r="B200" s="29" t="s">
        <v>24</v>
      </c>
      <c r="C200" s="58">
        <f>(C185/C186)*100</f>
        <v>50.39259902104731</v>
      </c>
      <c r="D200" s="58">
        <f t="shared" ref="D200:E200" si="20">(D185/D186)*100</f>
        <v>43.861731531395435</v>
      </c>
      <c r="E200" s="58">
        <f t="shared" si="20"/>
        <v>46.943437639419429</v>
      </c>
      <c r="F200" s="58"/>
      <c r="G200" s="58">
        <v>50.39259902104731</v>
      </c>
      <c r="H200" s="58">
        <v>43.861731531395435</v>
      </c>
      <c r="I200" s="58">
        <v>46.943437639419429</v>
      </c>
    </row>
    <row r="201" spans="2:9" ht="6" customHeight="1" x14ac:dyDescent="0.35">
      <c r="B201" s="34"/>
      <c r="C201" s="63"/>
      <c r="D201" s="63"/>
      <c r="E201" s="63"/>
      <c r="F201" s="10"/>
      <c r="G201" s="61"/>
      <c r="H201" s="61"/>
      <c r="I201" s="61"/>
    </row>
    <row r="202" spans="2:9" x14ac:dyDescent="0.35">
      <c r="B202" s="29" t="s">
        <v>25</v>
      </c>
      <c r="C202" s="58">
        <f>C187/C186*100</f>
        <v>17.491058473185774</v>
      </c>
      <c r="D202" s="58">
        <f t="shared" ref="D202:E202" si="21">D187/D186*100</f>
        <v>16.835437769477533</v>
      </c>
      <c r="E202" s="58">
        <f t="shared" si="21"/>
        <v>17.144804071942868</v>
      </c>
      <c r="F202" s="10"/>
      <c r="G202" s="58">
        <v>17.491058473185774</v>
      </c>
      <c r="H202" s="58">
        <v>16.835437769477533</v>
      </c>
      <c r="I202" s="58">
        <v>17.144804071942868</v>
      </c>
    </row>
    <row r="203" spans="2:9" ht="6" customHeight="1" x14ac:dyDescent="0.35">
      <c r="B203" s="36"/>
      <c r="C203" s="64"/>
      <c r="D203" s="64"/>
      <c r="E203" s="64"/>
      <c r="F203" s="10"/>
      <c r="G203" s="64"/>
      <c r="H203" s="64"/>
      <c r="I203" s="64"/>
    </row>
    <row r="204" spans="2:9" x14ac:dyDescent="0.35">
      <c r="B204" s="37" t="s">
        <v>113</v>
      </c>
      <c r="C204" s="66">
        <f>SUM(C205:C210)</f>
        <v>660297</v>
      </c>
      <c r="D204" s="66">
        <f t="shared" ref="D204:I204" si="22">SUM(D205:D210)</f>
        <v>738407</v>
      </c>
      <c r="E204" s="66">
        <f t="shared" si="22"/>
        <v>1398704</v>
      </c>
      <c r="F204" s="10"/>
      <c r="G204" s="66">
        <f t="shared" si="22"/>
        <v>100</v>
      </c>
      <c r="H204" s="66">
        <f t="shared" si="22"/>
        <v>100</v>
      </c>
      <c r="I204" s="66">
        <f t="shared" si="22"/>
        <v>100</v>
      </c>
    </row>
    <row r="205" spans="2:9" x14ac:dyDescent="0.35">
      <c r="B205" s="38" t="s">
        <v>114</v>
      </c>
      <c r="C205" s="25">
        <v>67217</v>
      </c>
      <c r="D205" s="25">
        <v>76997</v>
      </c>
      <c r="E205" s="25">
        <v>144214</v>
      </c>
      <c r="F205" s="10"/>
      <c r="G205" s="26">
        <f>C205*100/C$204</f>
        <v>10.179813023533349</v>
      </c>
      <c r="H205" s="26">
        <f>D205*100/D$204</f>
        <v>10.427447193756288</v>
      </c>
      <c r="I205" s="26">
        <f>E205*100/E$204</f>
        <v>10.310544618446791</v>
      </c>
    </row>
    <row r="206" spans="2:9" x14ac:dyDescent="0.35">
      <c r="B206" s="38" t="s">
        <v>115</v>
      </c>
      <c r="C206" s="25">
        <v>113340</v>
      </c>
      <c r="D206" s="25">
        <v>105955</v>
      </c>
      <c r="E206" s="25">
        <v>219295</v>
      </c>
      <c r="F206" s="10"/>
      <c r="G206" s="26">
        <f t="shared" ref="G206:G210" si="23">C206*100/C$204</f>
        <v>17.165003021367657</v>
      </c>
      <c r="H206" s="26">
        <f t="shared" ref="H206:H210" si="24">D206*100/D$204</f>
        <v>14.349132659901652</v>
      </c>
      <c r="I206" s="26">
        <f t="shared" ref="I206:I210" si="25">E206*100/E$204</f>
        <v>15.678442329470711</v>
      </c>
    </row>
    <row r="207" spans="2:9" x14ac:dyDescent="0.35">
      <c r="B207" s="38" t="s">
        <v>116</v>
      </c>
      <c r="C207" s="25">
        <v>127785</v>
      </c>
      <c r="D207" s="25">
        <v>127293</v>
      </c>
      <c r="E207" s="25">
        <v>255078</v>
      </c>
      <c r="F207" s="10"/>
      <c r="G207" s="26">
        <f t="shared" si="23"/>
        <v>19.352654941639898</v>
      </c>
      <c r="H207" s="26">
        <f t="shared" si="24"/>
        <v>17.238866912150076</v>
      </c>
      <c r="I207" s="26">
        <f t="shared" si="25"/>
        <v>18.236739152815751</v>
      </c>
    </row>
    <row r="208" spans="2:9" x14ac:dyDescent="0.35">
      <c r="B208" s="38" t="s">
        <v>117</v>
      </c>
      <c r="C208" s="25">
        <v>194124</v>
      </c>
      <c r="D208" s="25">
        <v>240445</v>
      </c>
      <c r="E208" s="25">
        <v>434569</v>
      </c>
      <c r="F208" s="10"/>
      <c r="G208" s="26">
        <f t="shared" si="23"/>
        <v>29.399497498852789</v>
      </c>
      <c r="H208" s="26">
        <f t="shared" si="24"/>
        <v>32.562665305177227</v>
      </c>
      <c r="I208" s="26">
        <f t="shared" si="25"/>
        <v>31.06940424850433</v>
      </c>
    </row>
    <row r="209" spans="2:9" x14ac:dyDescent="0.35">
      <c r="B209" s="38" t="s">
        <v>118</v>
      </c>
      <c r="C209" s="25">
        <v>103570</v>
      </c>
      <c r="D209" s="25">
        <v>124401</v>
      </c>
      <c r="E209" s="25">
        <v>227971</v>
      </c>
      <c r="F209" s="10"/>
      <c r="G209" s="26">
        <f t="shared" si="23"/>
        <v>15.685365827801732</v>
      </c>
      <c r="H209" s="26">
        <f t="shared" si="24"/>
        <v>16.847212986875803</v>
      </c>
      <c r="I209" s="26">
        <f t="shared" si="25"/>
        <v>16.29873082510667</v>
      </c>
    </row>
    <row r="210" spans="2:9" x14ac:dyDescent="0.35">
      <c r="B210" s="38" t="s">
        <v>119</v>
      </c>
      <c r="C210" s="25">
        <v>54261</v>
      </c>
      <c r="D210" s="25">
        <v>63316</v>
      </c>
      <c r="E210" s="25">
        <v>117577</v>
      </c>
      <c r="F210" s="10"/>
      <c r="G210" s="26">
        <f t="shared" si="23"/>
        <v>8.2176656868045743</v>
      </c>
      <c r="H210" s="26">
        <f t="shared" si="24"/>
        <v>8.5746749421389552</v>
      </c>
      <c r="I210" s="26">
        <f t="shared" si="25"/>
        <v>8.4061388256557503</v>
      </c>
    </row>
    <row r="211" spans="2:9" ht="7.5" customHeight="1" x14ac:dyDescent="0.35">
      <c r="B211" s="38"/>
      <c r="C211" s="25"/>
      <c r="D211" s="25"/>
      <c r="E211" s="25"/>
      <c r="F211" s="10"/>
      <c r="G211" s="26"/>
      <c r="H211" s="26"/>
      <c r="I211" s="26"/>
    </row>
    <row r="212" spans="2:9" x14ac:dyDescent="0.35">
      <c r="B212" s="37" t="s">
        <v>127</v>
      </c>
      <c r="C212" s="66">
        <f>C213+C216</f>
        <v>973052</v>
      </c>
      <c r="D212" s="66">
        <f t="shared" ref="D212:E212" si="26">D213+D216</f>
        <v>1042457</v>
      </c>
      <c r="E212" s="66">
        <f t="shared" si="26"/>
        <v>2015509</v>
      </c>
      <c r="F212" s="10"/>
      <c r="G212" s="66">
        <f>G213+G216</f>
        <v>100</v>
      </c>
      <c r="H212" s="66">
        <f t="shared" ref="H212:I212" si="27">H213+H216</f>
        <v>100</v>
      </c>
      <c r="I212" s="66">
        <f t="shared" si="27"/>
        <v>100</v>
      </c>
    </row>
    <row r="213" spans="2:9" x14ac:dyDescent="0.35">
      <c r="B213" s="38" t="s">
        <v>120</v>
      </c>
      <c r="C213" s="25">
        <v>560120</v>
      </c>
      <c r="D213" s="25">
        <v>630567</v>
      </c>
      <c r="E213" s="25">
        <v>1190687</v>
      </c>
      <c r="F213" s="10"/>
      <c r="G213" s="26">
        <f>C213*100/C212</f>
        <v>57.563213476772056</v>
      </c>
      <c r="H213" s="26">
        <f>D213*100/D212</f>
        <v>60.488538136345191</v>
      </c>
      <c r="I213" s="26">
        <f>E213*100/E212</f>
        <v>59.076243271550759</v>
      </c>
    </row>
    <row r="214" spans="2:9" x14ac:dyDescent="0.35">
      <c r="B214" s="38" t="s">
        <v>121</v>
      </c>
      <c r="C214" s="25">
        <v>442783</v>
      </c>
      <c r="D214" s="25">
        <v>211890</v>
      </c>
      <c r="E214" s="25">
        <v>654673</v>
      </c>
      <c r="F214" s="10"/>
      <c r="G214" s="26">
        <f>C214*100/C212</f>
        <v>45.504556796553523</v>
      </c>
      <c r="H214" s="26">
        <f>D214*100/D212</f>
        <v>20.326018243438337</v>
      </c>
      <c r="I214" s="26">
        <f t="shared" ref="I214" si="28">E214*100/E212</f>
        <v>32.481770113653674</v>
      </c>
    </row>
    <row r="215" spans="2:9" x14ac:dyDescent="0.35">
      <c r="B215" s="38" t="s">
        <v>122</v>
      </c>
      <c r="C215" s="25">
        <v>114983</v>
      </c>
      <c r="D215" s="25">
        <v>417467</v>
      </c>
      <c r="E215" s="25">
        <v>532450</v>
      </c>
      <c r="F215" s="10"/>
      <c r="G215" s="26">
        <f>C215*100/C212</f>
        <v>11.816737440547884</v>
      </c>
      <c r="H215" s="26">
        <f t="shared" ref="H215:I215" si="29">D215*100/D212</f>
        <v>40.046447959004546</v>
      </c>
      <c r="I215" s="26">
        <f t="shared" si="29"/>
        <v>26.417644376681029</v>
      </c>
    </row>
    <row r="216" spans="2:9" x14ac:dyDescent="0.35">
      <c r="B216" s="38" t="s">
        <v>123</v>
      </c>
      <c r="C216" s="25">
        <v>412932</v>
      </c>
      <c r="D216" s="25">
        <v>411890</v>
      </c>
      <c r="E216" s="25">
        <v>824822</v>
      </c>
      <c r="F216" s="10"/>
      <c r="G216" s="26">
        <f>C216*100/C212</f>
        <v>42.436786523227944</v>
      </c>
      <c r="H216" s="26">
        <f t="shared" ref="H216:I216" si="30">D216*100/D212</f>
        <v>39.511461863654809</v>
      </c>
      <c r="I216" s="26">
        <f t="shared" si="30"/>
        <v>40.923756728449241</v>
      </c>
    </row>
    <row r="217" spans="2:9" ht="6" customHeight="1" x14ac:dyDescent="0.35">
      <c r="B217" s="38"/>
      <c r="C217" s="25"/>
      <c r="D217" s="25"/>
      <c r="E217" s="25"/>
      <c r="F217" s="10"/>
      <c r="G217" s="26"/>
      <c r="H217" s="26"/>
      <c r="I217" s="26"/>
    </row>
    <row r="218" spans="2:9" x14ac:dyDescent="0.35">
      <c r="B218" s="37" t="s">
        <v>120</v>
      </c>
      <c r="C218" s="66">
        <f>SUM(C219:C220)</f>
        <v>557766</v>
      </c>
      <c r="D218" s="66">
        <f t="shared" ref="D218:E218" si="31">SUM(D219:D220)</f>
        <v>629357</v>
      </c>
      <c r="E218" s="66">
        <f t="shared" si="31"/>
        <v>1187123</v>
      </c>
      <c r="F218" s="10"/>
      <c r="G218" s="67">
        <f>G219+G220</f>
        <v>100</v>
      </c>
      <c r="H218" s="67">
        <f t="shared" ref="H218:I218" si="32">H219+H220</f>
        <v>100</v>
      </c>
      <c r="I218" s="67">
        <f t="shared" si="32"/>
        <v>100</v>
      </c>
    </row>
    <row r="219" spans="2:9" x14ac:dyDescent="0.35">
      <c r="B219" s="38" t="s">
        <v>121</v>
      </c>
      <c r="C219" s="25">
        <v>442783</v>
      </c>
      <c r="D219" s="25">
        <v>211890</v>
      </c>
      <c r="E219" s="25">
        <v>654673</v>
      </c>
      <c r="F219" s="10"/>
      <c r="G219" s="26">
        <f>C219*100/C218</f>
        <v>79.385082633218943</v>
      </c>
      <c r="H219" s="26">
        <f t="shared" ref="H219:I219" si="33">D219*100/D218</f>
        <v>33.667695759322612</v>
      </c>
      <c r="I219" s="26">
        <f t="shared" si="33"/>
        <v>55.14786589089757</v>
      </c>
    </row>
    <row r="220" spans="2:9" x14ac:dyDescent="0.35">
      <c r="B220" s="38" t="s">
        <v>122</v>
      </c>
      <c r="C220" s="25">
        <v>114983</v>
      </c>
      <c r="D220" s="25">
        <v>417467</v>
      </c>
      <c r="E220" s="25">
        <v>532450</v>
      </c>
      <c r="F220" s="10"/>
      <c r="G220" s="26">
        <f>C220*100/C218</f>
        <v>20.61491736678105</v>
      </c>
      <c r="H220" s="26">
        <f t="shared" ref="H220:I220" si="34">D220*100/D218</f>
        <v>66.332304240677388</v>
      </c>
      <c r="I220" s="26">
        <f t="shared" si="34"/>
        <v>44.85213410910243</v>
      </c>
    </row>
    <row r="221" spans="2:9" ht="7.5" customHeight="1" thickBot="1" x14ac:dyDescent="0.4">
      <c r="B221" s="39"/>
      <c r="C221" s="5"/>
      <c r="D221" s="5"/>
      <c r="E221" s="5"/>
      <c r="G221" s="5"/>
      <c r="H221" s="5"/>
      <c r="I221" s="5"/>
    </row>
    <row r="222" spans="2:9" x14ac:dyDescent="0.35">
      <c r="B222" s="40" t="s">
        <v>27</v>
      </c>
      <c r="C222" s="41"/>
      <c r="D222" s="41"/>
      <c r="E222" s="41"/>
      <c r="G222" s="79"/>
      <c r="H222" s="79"/>
      <c r="I222" s="79"/>
    </row>
    <row r="223" spans="2:9" x14ac:dyDescent="0.35">
      <c r="B223" s="42" t="s">
        <v>124</v>
      </c>
      <c r="C223" s="43"/>
      <c r="D223" s="43"/>
      <c r="E223" s="43"/>
      <c r="G223" s="42"/>
      <c r="H223" s="42"/>
      <c r="I223" s="42"/>
    </row>
    <row r="224" spans="2:9" ht="30" customHeight="1" x14ac:dyDescent="0.35">
      <c r="B224" s="80" t="s">
        <v>125</v>
      </c>
      <c r="C224" s="80"/>
      <c r="D224" s="80"/>
      <c r="E224" s="80"/>
      <c r="F224" s="80"/>
      <c r="G224" s="80"/>
      <c r="H224" s="80"/>
      <c r="I224" s="80"/>
    </row>
    <row r="225" spans="2:9" x14ac:dyDescent="0.35">
      <c r="B225" s="42" t="s">
        <v>126</v>
      </c>
      <c r="C225" s="44"/>
      <c r="D225" s="44"/>
      <c r="E225" s="44"/>
      <c r="F225" s="44"/>
      <c r="G225" s="44"/>
      <c r="H225" s="44"/>
      <c r="I225" s="44"/>
    </row>
    <row r="226" spans="2:9" x14ac:dyDescent="0.35">
      <c r="B226" s="45" t="s">
        <v>28</v>
      </c>
      <c r="C226" s="7"/>
      <c r="D226" s="7"/>
      <c r="E226" s="7"/>
    </row>
    <row r="227" spans="2:9" hidden="1" x14ac:dyDescent="0.35">
      <c r="C227" s="8"/>
      <c r="D227" s="8"/>
      <c r="E227" s="8"/>
      <c r="G227" s="81"/>
      <c r="H227" s="81"/>
      <c r="I227" s="81"/>
    </row>
    <row r="228" spans="2:9" hidden="1" x14ac:dyDescent="0.35">
      <c r="C228" s="1"/>
      <c r="D228" s="1"/>
    </row>
    <row r="229" spans="2:9" ht="0" hidden="1" customHeight="1" x14ac:dyDescent="0.35">
      <c r="C229" s="1"/>
      <c r="D229" s="1"/>
    </row>
    <row r="230" spans="2:9" ht="0" hidden="1" customHeight="1" x14ac:dyDescent="0.35">
      <c r="C230" s="1"/>
      <c r="D230" s="1"/>
    </row>
    <row r="231" spans="2:9" ht="0" hidden="1" customHeight="1" x14ac:dyDescent="0.35">
      <c r="C231" s="1"/>
      <c r="D231" s="1"/>
    </row>
    <row r="232" spans="2:9" ht="0" hidden="1" customHeight="1" x14ac:dyDescent="0.35">
      <c r="C232" s="1"/>
      <c r="D232" s="1"/>
    </row>
    <row r="233" spans="2:9" ht="0" hidden="1" customHeight="1" x14ac:dyDescent="0.35">
      <c r="C233" s="1"/>
      <c r="D233" s="1"/>
    </row>
    <row r="234" spans="2:9" ht="0" hidden="1" customHeight="1" x14ac:dyDescent="0.35">
      <c r="C234" s="1"/>
      <c r="D234" s="1"/>
    </row>
    <row r="235" spans="2:9" ht="0" hidden="1" customHeight="1" x14ac:dyDescent="0.35">
      <c r="C235" s="1"/>
      <c r="D235" s="1"/>
    </row>
    <row r="236" spans="2:9" ht="0" hidden="1" customHeight="1" x14ac:dyDescent="0.35">
      <c r="C236" s="1"/>
      <c r="D236" s="1"/>
    </row>
    <row r="237" spans="2:9" ht="0" hidden="1" customHeight="1" x14ac:dyDescent="0.35">
      <c r="C237" s="1"/>
      <c r="D237" s="1"/>
    </row>
    <row r="238" spans="2:9" ht="0" hidden="1" customHeight="1" x14ac:dyDescent="0.35">
      <c r="C238" s="1"/>
      <c r="D238" s="1"/>
    </row>
    <row r="239" spans="2:9" ht="0" hidden="1" customHeight="1" x14ac:dyDescent="0.35">
      <c r="C239" s="1"/>
      <c r="D239" s="1"/>
    </row>
    <row r="240" spans="2:9" ht="0" hidden="1" customHeight="1" x14ac:dyDescent="0.35">
      <c r="C240" s="1"/>
      <c r="D240" s="1"/>
    </row>
    <row r="241" spans="3:4" ht="0" hidden="1" customHeight="1" x14ac:dyDescent="0.35">
      <c r="C241" s="1"/>
      <c r="D241" s="1"/>
    </row>
    <row r="242" spans="3:4" ht="0" hidden="1" customHeight="1" x14ac:dyDescent="0.35">
      <c r="C242" s="1"/>
      <c r="D242" s="1"/>
    </row>
    <row r="243" spans="3:4" ht="0" hidden="1" customHeight="1" x14ac:dyDescent="0.35">
      <c r="C243" s="1"/>
      <c r="D243" s="1"/>
    </row>
    <row r="244" spans="3:4" ht="0" hidden="1" customHeight="1" x14ac:dyDescent="0.35">
      <c r="C244" s="1"/>
      <c r="D244" s="1"/>
    </row>
    <row r="245" spans="3:4" ht="0" hidden="1" customHeight="1" x14ac:dyDescent="0.35">
      <c r="C245" s="1"/>
      <c r="D245" s="1"/>
    </row>
    <row r="246" spans="3:4" ht="0" hidden="1" customHeight="1" x14ac:dyDescent="0.35">
      <c r="C246" s="1"/>
      <c r="D246" s="1"/>
    </row>
    <row r="247" spans="3:4" ht="0" hidden="1" customHeight="1" x14ac:dyDescent="0.35">
      <c r="C247" s="1"/>
      <c r="D247" s="1"/>
    </row>
    <row r="248" spans="3:4" ht="0" hidden="1" customHeight="1" x14ac:dyDescent="0.35">
      <c r="C248" s="1"/>
      <c r="D248" s="1"/>
    </row>
    <row r="249" spans="3:4" ht="0" hidden="1" customHeight="1" x14ac:dyDescent="0.35">
      <c r="C249" s="1"/>
      <c r="D249" s="1"/>
    </row>
    <row r="250" spans="3:4" ht="0" hidden="1" customHeight="1" x14ac:dyDescent="0.35">
      <c r="C250" s="1"/>
      <c r="D250" s="1"/>
    </row>
    <row r="251" spans="3:4" ht="0" hidden="1" customHeight="1" x14ac:dyDescent="0.35">
      <c r="C251" s="1"/>
      <c r="D251" s="1"/>
    </row>
    <row r="252" spans="3:4" ht="0" hidden="1" customHeight="1" x14ac:dyDescent="0.35">
      <c r="C252" s="1"/>
      <c r="D252" s="1"/>
    </row>
    <row r="253" spans="3:4" ht="0" hidden="1" customHeight="1" x14ac:dyDescent="0.35">
      <c r="C253" s="1"/>
      <c r="D253" s="1"/>
    </row>
    <row r="254" spans="3:4" ht="0" hidden="1" customHeight="1" x14ac:dyDescent="0.35">
      <c r="C254" s="1"/>
      <c r="D254" s="1"/>
    </row>
    <row r="255" spans="3:4" ht="0" hidden="1" customHeight="1" x14ac:dyDescent="0.35">
      <c r="C255" s="1"/>
      <c r="D255" s="1"/>
    </row>
    <row r="256" spans="3:4" ht="0" hidden="1" customHeight="1" x14ac:dyDescent="0.35">
      <c r="C256" s="1"/>
      <c r="D256" s="1"/>
    </row>
    <row r="257" spans="3:4" ht="0" hidden="1" customHeight="1" x14ac:dyDescent="0.35">
      <c r="C257" s="1"/>
      <c r="D257" s="1"/>
    </row>
    <row r="258" spans="3:4" ht="0" hidden="1" customHeight="1" x14ac:dyDescent="0.35">
      <c r="C258" s="1"/>
      <c r="D258" s="1"/>
    </row>
    <row r="259" spans="3:4" ht="0" hidden="1" customHeight="1" x14ac:dyDescent="0.35">
      <c r="C259" s="1"/>
      <c r="D259" s="1"/>
    </row>
    <row r="260" spans="3:4" ht="0" hidden="1" customHeight="1" x14ac:dyDescent="0.35">
      <c r="C260" s="1"/>
      <c r="D260" s="1"/>
    </row>
    <row r="261" spans="3:4" ht="0" hidden="1" customHeight="1" x14ac:dyDescent="0.35">
      <c r="C261" s="1"/>
      <c r="D261" s="1"/>
    </row>
    <row r="262" spans="3:4" ht="0" hidden="1" customHeight="1" x14ac:dyDescent="0.35">
      <c r="C262" s="1"/>
      <c r="D262" s="1"/>
    </row>
    <row r="263" spans="3:4" ht="0" hidden="1" customHeight="1" x14ac:dyDescent="0.35">
      <c r="C263" s="1"/>
      <c r="D263" s="1"/>
    </row>
    <row r="264" spans="3:4" ht="0" hidden="1" customHeight="1" x14ac:dyDescent="0.35">
      <c r="C264" s="1"/>
      <c r="D264" s="1"/>
    </row>
    <row r="265" spans="3:4" ht="0" hidden="1" customHeight="1" x14ac:dyDescent="0.35">
      <c r="C265" s="1"/>
      <c r="D265" s="1"/>
    </row>
    <row r="266" spans="3:4" ht="0" hidden="1" customHeight="1" x14ac:dyDescent="0.35">
      <c r="C266" s="1"/>
      <c r="D266" s="1"/>
    </row>
    <row r="267" spans="3:4" ht="0" hidden="1" customHeight="1" x14ac:dyDescent="0.35">
      <c r="C267" s="1"/>
      <c r="D267" s="1"/>
    </row>
    <row r="268" spans="3:4" ht="0" hidden="1" customHeight="1" x14ac:dyDescent="0.35">
      <c r="C268" s="1"/>
      <c r="D268" s="1"/>
    </row>
    <row r="269" spans="3:4" ht="0" hidden="1" customHeight="1" x14ac:dyDescent="0.35">
      <c r="C269" s="1"/>
      <c r="D269" s="1"/>
    </row>
    <row r="270" spans="3:4" ht="0" hidden="1" customHeight="1" x14ac:dyDescent="0.35">
      <c r="C270" s="1"/>
      <c r="D270" s="1"/>
    </row>
    <row r="271" spans="3:4" ht="0" hidden="1" customHeight="1" x14ac:dyDescent="0.35">
      <c r="C271" s="1"/>
      <c r="D271" s="1"/>
    </row>
    <row r="272" spans="3:4" ht="0" hidden="1" customHeight="1" x14ac:dyDescent="0.35">
      <c r="C272" s="1"/>
      <c r="D272" s="1"/>
    </row>
    <row r="273" spans="3:4" ht="0" hidden="1" customHeight="1" x14ac:dyDescent="0.35">
      <c r="C273" s="1"/>
      <c r="D273" s="1"/>
    </row>
    <row r="274" spans="3:4" ht="0" hidden="1" customHeight="1" x14ac:dyDescent="0.35">
      <c r="C274" s="1"/>
      <c r="D274" s="1"/>
    </row>
    <row r="275" spans="3:4" ht="0" hidden="1" customHeight="1" x14ac:dyDescent="0.35">
      <c r="C275" s="1"/>
      <c r="D275" s="1"/>
    </row>
    <row r="276" spans="3:4" ht="0" hidden="1" customHeight="1" x14ac:dyDescent="0.35">
      <c r="C276" s="1"/>
      <c r="D276" s="1"/>
    </row>
    <row r="277" spans="3:4" ht="0" hidden="1" customHeight="1" x14ac:dyDescent="0.35">
      <c r="C277" s="1"/>
      <c r="D277" s="1"/>
    </row>
    <row r="278" spans="3:4" ht="0" hidden="1" customHeight="1" x14ac:dyDescent="0.35">
      <c r="C278" s="1"/>
      <c r="D278" s="1"/>
    </row>
    <row r="279" spans="3:4" ht="0" hidden="1" customHeight="1" x14ac:dyDescent="0.35">
      <c r="C279" s="1"/>
      <c r="D279" s="1"/>
    </row>
    <row r="280" spans="3:4" ht="0" hidden="1" customHeight="1" x14ac:dyDescent="0.35">
      <c r="C280" s="1"/>
      <c r="D280" s="1"/>
    </row>
    <row r="281" spans="3:4" ht="0" hidden="1" customHeight="1" x14ac:dyDescent="0.35">
      <c r="C281" s="1"/>
      <c r="D281" s="1"/>
    </row>
    <row r="282" spans="3:4" ht="0" hidden="1" customHeight="1" x14ac:dyDescent="0.35">
      <c r="C282" s="1"/>
      <c r="D282" s="1"/>
    </row>
    <row r="283" spans="3:4" ht="0" hidden="1" customHeight="1" x14ac:dyDescent="0.35">
      <c r="C283" s="1"/>
      <c r="D283" s="1"/>
    </row>
    <row r="284" spans="3:4" ht="0" hidden="1" customHeight="1" x14ac:dyDescent="0.35">
      <c r="C284" s="1"/>
      <c r="D284" s="1"/>
    </row>
    <row r="285" spans="3:4" ht="0" hidden="1" customHeight="1" x14ac:dyDescent="0.35">
      <c r="C285" s="1"/>
      <c r="D285" s="1"/>
    </row>
    <row r="286" spans="3:4" ht="0" hidden="1" customHeight="1" x14ac:dyDescent="0.35">
      <c r="C286" s="1"/>
      <c r="D286" s="1"/>
    </row>
    <row r="287" spans="3:4" ht="0" hidden="1" customHeight="1" x14ac:dyDescent="0.35">
      <c r="C287" s="1"/>
      <c r="D287" s="1"/>
    </row>
    <row r="288" spans="3:4" ht="0" hidden="1" customHeight="1" x14ac:dyDescent="0.35">
      <c r="C288" s="1"/>
      <c r="D288" s="1"/>
    </row>
    <row r="289" spans="2:9" ht="0" hidden="1" customHeight="1" x14ac:dyDescent="0.35">
      <c r="C289" s="1"/>
      <c r="D289" s="1"/>
    </row>
    <row r="290" spans="2:9" ht="0" hidden="1" customHeight="1" x14ac:dyDescent="0.35">
      <c r="C290" s="1"/>
      <c r="D290" s="1"/>
    </row>
    <row r="291" spans="2:9" ht="0" hidden="1" customHeight="1" x14ac:dyDescent="0.35">
      <c r="C291" s="1"/>
      <c r="D291" s="1"/>
    </row>
    <row r="292" spans="2:9" ht="0" hidden="1" customHeight="1" x14ac:dyDescent="0.35">
      <c r="C292" s="1"/>
      <c r="D292" s="1"/>
    </row>
    <row r="293" spans="2:9" ht="0" hidden="1" customHeight="1" x14ac:dyDescent="0.35">
      <c r="C293" s="1"/>
      <c r="D293" s="1"/>
    </row>
    <row r="294" spans="2:9" ht="0" hidden="1" customHeight="1" x14ac:dyDescent="0.35">
      <c r="C294" s="1"/>
      <c r="D294" s="1"/>
    </row>
    <row r="295" spans="2:9" ht="0" hidden="1" customHeight="1" x14ac:dyDescent="0.35">
      <c r="C295" s="1"/>
      <c r="D295" s="1"/>
    </row>
    <row r="296" spans="2:9" x14ac:dyDescent="0.35">
      <c r="C296" s="1"/>
      <c r="D296" s="1"/>
    </row>
    <row r="297" spans="2:9" s="2" customFormat="1" hidden="1" x14ac:dyDescent="0.35">
      <c r="B297" s="32"/>
      <c r="C297" s="13"/>
      <c r="D297" s="13"/>
      <c r="E297" s="13"/>
      <c r="G297" s="13"/>
      <c r="H297" s="13"/>
      <c r="I297" s="13"/>
    </row>
    <row r="298" spans="2:9" s="2" customFormat="1" hidden="1" x14ac:dyDescent="0.35">
      <c r="B298" s="32"/>
      <c r="C298" s="13"/>
      <c r="D298" s="13"/>
      <c r="E298" s="13"/>
      <c r="G298" s="13"/>
      <c r="H298" s="13"/>
      <c r="I298" s="13"/>
    </row>
    <row r="299" spans="2:9" s="2" customFormat="1" hidden="1" x14ac:dyDescent="0.35">
      <c r="B299" s="32"/>
      <c r="C299" s="13"/>
      <c r="D299" s="13"/>
      <c r="E299" s="13"/>
      <c r="G299" s="13"/>
      <c r="H299" s="13"/>
      <c r="I299" s="13"/>
    </row>
    <row r="300" spans="2:9" s="2" customFormat="1" ht="7.5" hidden="1" customHeight="1" x14ac:dyDescent="0.35">
      <c r="B300" s="46"/>
      <c r="C300" s="47"/>
      <c r="D300" s="47"/>
      <c r="E300" s="47"/>
      <c r="G300" s="47"/>
      <c r="H300" s="47"/>
      <c r="I300" s="47"/>
    </row>
    <row r="301" spans="2:9" s="2" customFormat="1" hidden="1" x14ac:dyDescent="0.35">
      <c r="B301" s="48"/>
      <c r="C301" s="48"/>
      <c r="D301" s="48"/>
      <c r="E301" s="48"/>
      <c r="G301" s="78"/>
      <c r="H301" s="78"/>
      <c r="I301" s="78"/>
    </row>
    <row r="302" spans="2:9" s="2" customFormat="1" hidden="1" x14ac:dyDescent="0.35">
      <c r="B302" s="49"/>
      <c r="C302" s="6"/>
      <c r="D302" s="6"/>
      <c r="E302" s="6"/>
    </row>
    <row r="303" spans="2:9" s="2" customFormat="1" hidden="1" x14ac:dyDescent="0.35">
      <c r="C303" s="50"/>
      <c r="D303" s="50"/>
      <c r="E303" s="50"/>
      <c r="G303" s="76"/>
      <c r="H303" s="76"/>
      <c r="I303" s="76"/>
    </row>
    <row r="304" spans="2:9" s="2" customFormat="1" hidden="1" x14ac:dyDescent="0.35"/>
    <row r="305" ht="0" hidden="1" customHeight="1" x14ac:dyDescent="0.35"/>
    <row r="306" ht="0" hidden="1" customHeight="1" x14ac:dyDescent="0.35"/>
    <row r="307" ht="0" hidden="1" customHeight="1" x14ac:dyDescent="0.35"/>
    <row r="308" ht="0" hidden="1" customHeight="1" x14ac:dyDescent="0.35"/>
    <row r="309" ht="0" hidden="1" customHeight="1" x14ac:dyDescent="0.35"/>
    <row r="310" ht="0" hidden="1" customHeight="1" x14ac:dyDescent="0.35"/>
    <row r="311" ht="0" hidden="1" customHeight="1" x14ac:dyDescent="0.35"/>
    <row r="312" ht="0" hidden="1" customHeight="1" x14ac:dyDescent="0.35"/>
    <row r="313" ht="0" hidden="1" customHeight="1" x14ac:dyDescent="0.35"/>
    <row r="314" ht="0" hidden="1" customHeight="1" x14ac:dyDescent="0.35"/>
    <row r="315" ht="0" hidden="1" customHeight="1" x14ac:dyDescent="0.35"/>
    <row r="316" ht="0" hidden="1" customHeight="1" x14ac:dyDescent="0.35"/>
    <row r="317" ht="0" hidden="1" customHeight="1" x14ac:dyDescent="0.35"/>
    <row r="318" ht="0" hidden="1" customHeight="1" x14ac:dyDescent="0.35"/>
    <row r="319" ht="0" hidden="1" customHeight="1" x14ac:dyDescent="0.35"/>
    <row r="320" ht="0" hidden="1" customHeight="1" x14ac:dyDescent="0.35"/>
    <row r="321" ht="0" hidden="1" customHeight="1" x14ac:dyDescent="0.35"/>
    <row r="322" ht="0" hidden="1" customHeight="1" x14ac:dyDescent="0.35"/>
    <row r="323" ht="0" hidden="1" customHeight="1" x14ac:dyDescent="0.35"/>
    <row r="324" ht="0" hidden="1" customHeight="1" x14ac:dyDescent="0.35"/>
    <row r="325" ht="0" hidden="1" customHeight="1" x14ac:dyDescent="0.35"/>
    <row r="326" ht="0" hidden="1" customHeight="1" x14ac:dyDescent="0.35"/>
    <row r="327" ht="0" hidden="1" customHeight="1" x14ac:dyDescent="0.35"/>
    <row r="328" ht="0" hidden="1" customHeight="1" x14ac:dyDescent="0.35"/>
    <row r="329" ht="0" hidden="1" customHeight="1" x14ac:dyDescent="0.35"/>
    <row r="330" ht="0" hidden="1" customHeight="1" x14ac:dyDescent="0.35"/>
    <row r="331" ht="0" hidden="1" customHeight="1" x14ac:dyDescent="0.35"/>
    <row r="332" ht="0" hidden="1" customHeight="1" x14ac:dyDescent="0.35"/>
    <row r="333" ht="0" hidden="1" customHeight="1" x14ac:dyDescent="0.35"/>
    <row r="334" ht="0" hidden="1" customHeight="1" x14ac:dyDescent="0.35"/>
    <row r="335" ht="0" hidden="1" customHeight="1" x14ac:dyDescent="0.35"/>
    <row r="336" ht="0" hidden="1" customHeight="1" x14ac:dyDescent="0.35"/>
    <row r="337" ht="0" hidden="1" customHeight="1" x14ac:dyDescent="0.35"/>
    <row r="338" ht="0" hidden="1" customHeight="1" x14ac:dyDescent="0.35"/>
    <row r="339" ht="0" hidden="1" customHeight="1" x14ac:dyDescent="0.35"/>
    <row r="340" ht="0" hidden="1" customHeight="1" x14ac:dyDescent="0.35"/>
    <row r="341" ht="0" hidden="1" customHeight="1" x14ac:dyDescent="0.35"/>
    <row r="342" ht="0" hidden="1" customHeight="1" x14ac:dyDescent="0.35"/>
    <row r="343" ht="0" hidden="1" customHeight="1" x14ac:dyDescent="0.35"/>
    <row r="344" ht="0" hidden="1" customHeight="1" x14ac:dyDescent="0.35"/>
    <row r="345" ht="0" hidden="1" customHeight="1" x14ac:dyDescent="0.35"/>
    <row r="346" ht="0" hidden="1" customHeight="1" x14ac:dyDescent="0.35"/>
    <row r="347" ht="0" hidden="1" customHeight="1" x14ac:dyDescent="0.35"/>
    <row r="348" ht="0" hidden="1" customHeight="1" x14ac:dyDescent="0.35"/>
    <row r="349" ht="0" hidden="1" customHeight="1" x14ac:dyDescent="0.35"/>
    <row r="350" ht="0" hidden="1" customHeight="1" x14ac:dyDescent="0.35"/>
    <row r="351" ht="0" hidden="1" customHeight="1" x14ac:dyDescent="0.35"/>
    <row r="352" ht="0" hidden="1" customHeight="1" x14ac:dyDescent="0.35"/>
    <row r="353" ht="0" hidden="1" customHeight="1" x14ac:dyDescent="0.35"/>
    <row r="354" ht="0" hidden="1" customHeight="1" x14ac:dyDescent="0.35"/>
    <row r="355" ht="0" hidden="1" customHeight="1" x14ac:dyDescent="0.35"/>
    <row r="356" ht="0" hidden="1" customHeight="1" x14ac:dyDescent="0.35"/>
    <row r="357" ht="0" hidden="1" customHeight="1" x14ac:dyDescent="0.35"/>
    <row r="358" ht="0" hidden="1" customHeight="1" x14ac:dyDescent="0.35"/>
    <row r="359" ht="0" hidden="1" customHeight="1" x14ac:dyDescent="0.35"/>
    <row r="360" ht="0" hidden="1" customHeight="1" x14ac:dyDescent="0.35"/>
    <row r="361" ht="0" hidden="1" customHeight="1" x14ac:dyDescent="0.35"/>
    <row r="362" ht="0" hidden="1" customHeight="1" x14ac:dyDescent="0.35"/>
    <row r="363" ht="0" hidden="1" customHeight="1" x14ac:dyDescent="0.35"/>
    <row r="364" ht="0" hidden="1" customHeight="1" x14ac:dyDescent="0.35"/>
    <row r="365" ht="0" hidden="1" customHeight="1" x14ac:dyDescent="0.35"/>
    <row r="366" ht="0" hidden="1" customHeight="1" x14ac:dyDescent="0.35"/>
    <row r="367" ht="0" hidden="1" customHeight="1" x14ac:dyDescent="0.35"/>
    <row r="368" ht="0" hidden="1" customHeight="1" x14ac:dyDescent="0.35"/>
    <row r="369" ht="0" hidden="1" customHeight="1" x14ac:dyDescent="0.35"/>
    <row r="370" ht="0" hidden="1" customHeight="1" x14ac:dyDescent="0.35"/>
    <row r="371" ht="0" hidden="1" customHeight="1" x14ac:dyDescent="0.35"/>
  </sheetData>
  <mergeCells count="88">
    <mergeCell ref="G222:I222"/>
    <mergeCell ref="B224:I224"/>
    <mergeCell ref="G227:I227"/>
    <mergeCell ref="C96:I96"/>
    <mergeCell ref="B5:B6"/>
    <mergeCell ref="C5:E5"/>
    <mergeCell ref="G5:I5"/>
    <mergeCell ref="C10:E10"/>
    <mergeCell ref="G10:I10"/>
    <mergeCell ref="C90:I90"/>
    <mergeCell ref="C91:I91"/>
    <mergeCell ref="C92:I92"/>
    <mergeCell ref="C93:I93"/>
    <mergeCell ref="C94:I94"/>
    <mergeCell ref="C95:I95"/>
    <mergeCell ref="C108:I108"/>
    <mergeCell ref="C97:I97"/>
    <mergeCell ref="C98:I98"/>
    <mergeCell ref="C99:I99"/>
    <mergeCell ref="C100:I100"/>
    <mergeCell ref="C101:I101"/>
    <mergeCell ref="C102:I102"/>
    <mergeCell ref="C103:I103"/>
    <mergeCell ref="C104:I104"/>
    <mergeCell ref="C105:I105"/>
    <mergeCell ref="C106:I106"/>
    <mergeCell ref="C107:I107"/>
    <mergeCell ref="C120:I120"/>
    <mergeCell ref="C109:I109"/>
    <mergeCell ref="C110:I110"/>
    <mergeCell ref="C111:I111"/>
    <mergeCell ref="C112:I112"/>
    <mergeCell ref="C113:I113"/>
    <mergeCell ref="C114:I114"/>
    <mergeCell ref="C115:I115"/>
    <mergeCell ref="C116:I116"/>
    <mergeCell ref="C117:I117"/>
    <mergeCell ref="C118:I118"/>
    <mergeCell ref="C119:I119"/>
    <mergeCell ref="C143:I143"/>
    <mergeCell ref="C132:I132"/>
    <mergeCell ref="C121:I121"/>
    <mergeCell ref="C122:I122"/>
    <mergeCell ref="C123:I123"/>
    <mergeCell ref="C124:I124"/>
    <mergeCell ref="C125:I125"/>
    <mergeCell ref="C126:I126"/>
    <mergeCell ref="C127:I127"/>
    <mergeCell ref="C128:I128"/>
    <mergeCell ref="C129:I129"/>
    <mergeCell ref="C130:I130"/>
    <mergeCell ref="C131:I131"/>
    <mergeCell ref="C138:I138"/>
    <mergeCell ref="C139:I139"/>
    <mergeCell ref="C140:I140"/>
    <mergeCell ref="C141:I141"/>
    <mergeCell ref="C142:I142"/>
    <mergeCell ref="C133:I133"/>
    <mergeCell ref="C134:I134"/>
    <mergeCell ref="C135:I135"/>
    <mergeCell ref="C136:I136"/>
    <mergeCell ref="C137:I137"/>
    <mergeCell ref="C152:I152"/>
    <mergeCell ref="C153:I153"/>
    <mergeCell ref="C154:I154"/>
    <mergeCell ref="C155:I155"/>
    <mergeCell ref="C144:I144"/>
    <mergeCell ref="C147:I147"/>
    <mergeCell ref="C148:I148"/>
    <mergeCell ref="C149:I149"/>
    <mergeCell ref="C150:I150"/>
    <mergeCell ref="C151:I151"/>
    <mergeCell ref="B3:I3"/>
    <mergeCell ref="G303:I303"/>
    <mergeCell ref="C157:I157"/>
    <mergeCell ref="C158:I158"/>
    <mergeCell ref="C159:I159"/>
    <mergeCell ref="C160:I160"/>
    <mergeCell ref="C161:I161"/>
    <mergeCell ref="C162:I162"/>
    <mergeCell ref="C163:I163"/>
    <mergeCell ref="C164:I164"/>
    <mergeCell ref="C165:I165"/>
    <mergeCell ref="C166:I166"/>
    <mergeCell ref="G301:I301"/>
    <mergeCell ref="C156:I156"/>
    <mergeCell ref="C145:I145"/>
    <mergeCell ref="C146:I146"/>
  </mergeCells>
  <hyperlinks>
    <hyperlink ref="J5" location="Índice!A1" display="Volver"/>
  </hyperlinks>
  <pageMargins left="0.7" right="0.7" top="0.75" bottom="0.75" header="0.3" footer="0.3"/>
  <pageSetup paperSize="9" orientation="portrait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VM296"/>
  <sheetViews>
    <sheetView workbookViewId="0">
      <selection activeCell="B3" sqref="B3:I3"/>
    </sheetView>
  </sheetViews>
  <sheetFormatPr baseColWidth="10" defaultColWidth="0" defaultRowHeight="18.75" zeroHeight="1" x14ac:dyDescent="0.35"/>
  <cols>
    <col min="1" max="1" width="1.42578125" style="1" customWidth="1"/>
    <col min="2" max="2" width="35" style="1" customWidth="1"/>
    <col min="3" max="3" width="15.42578125" style="2" bestFit="1" customWidth="1"/>
    <col min="4" max="4" width="13.28515625" style="2" customWidth="1"/>
    <col min="5" max="5" width="13.7109375" style="1" bestFit="1" customWidth="1"/>
    <col min="6" max="6" width="2.7109375" style="1" customWidth="1"/>
    <col min="7" max="7" width="13.140625" style="1" bestFit="1" customWidth="1"/>
    <col min="8" max="8" width="15.28515625" style="1" bestFit="1" customWidth="1"/>
    <col min="9" max="9" width="14.28515625" style="1" bestFit="1" customWidth="1"/>
    <col min="10" max="10" width="11.5703125" style="1" customWidth="1"/>
    <col min="11" max="229" width="11.42578125" style="1" hidden="1"/>
    <col min="230" max="231" width="14.7109375" style="1" hidden="1"/>
    <col min="232" max="232" width="13.7109375" style="1" hidden="1"/>
    <col min="233" max="233" width="1.85546875" style="1" hidden="1"/>
    <col min="234" max="234" width="14.7109375" style="1" hidden="1"/>
    <col min="235" max="235" width="13.7109375" style="1" hidden="1"/>
    <col min="236" max="236" width="14.85546875" style="1" hidden="1"/>
    <col min="237" max="237" width="13" style="1" hidden="1"/>
    <col min="238" max="485" width="11.42578125" style="1" hidden="1"/>
    <col min="486" max="487" width="14.7109375" style="1" hidden="1"/>
    <col min="488" max="488" width="13.7109375" style="1" hidden="1"/>
    <col min="489" max="489" width="1.85546875" style="1" hidden="1"/>
    <col min="490" max="490" width="14.7109375" style="1" hidden="1"/>
    <col min="491" max="491" width="13.7109375" style="1" hidden="1"/>
    <col min="492" max="492" width="14.85546875" style="1" hidden="1"/>
    <col min="493" max="493" width="13" style="1" hidden="1"/>
    <col min="494" max="741" width="11.42578125" style="1" hidden="1"/>
    <col min="742" max="743" width="14.7109375" style="1" hidden="1"/>
    <col min="744" max="744" width="13.7109375" style="1" hidden="1"/>
    <col min="745" max="745" width="1.85546875" style="1" hidden="1"/>
    <col min="746" max="746" width="14.7109375" style="1" hidden="1"/>
    <col min="747" max="747" width="13.7109375" style="1" hidden="1"/>
    <col min="748" max="748" width="14.85546875" style="1" hidden="1"/>
    <col min="749" max="749" width="13" style="1" hidden="1"/>
    <col min="750" max="997" width="11.42578125" style="1" hidden="1"/>
    <col min="998" max="999" width="14.7109375" style="1" hidden="1"/>
    <col min="1000" max="1000" width="13.7109375" style="1" hidden="1"/>
    <col min="1001" max="1001" width="1.85546875" style="1" hidden="1"/>
    <col min="1002" max="1002" width="14.7109375" style="1" hidden="1"/>
    <col min="1003" max="1003" width="13.7109375" style="1" hidden="1"/>
    <col min="1004" max="1004" width="14.85546875" style="1" hidden="1"/>
    <col min="1005" max="1005" width="13" style="1" hidden="1"/>
    <col min="1006" max="1253" width="11.42578125" style="1" hidden="1"/>
    <col min="1254" max="1255" width="14.7109375" style="1" hidden="1"/>
    <col min="1256" max="1256" width="13.7109375" style="1" hidden="1"/>
    <col min="1257" max="1257" width="1.85546875" style="1" hidden="1"/>
    <col min="1258" max="1258" width="14.7109375" style="1" hidden="1"/>
    <col min="1259" max="1259" width="13.7109375" style="1" hidden="1"/>
    <col min="1260" max="1260" width="14.85546875" style="1" hidden="1"/>
    <col min="1261" max="1261" width="13" style="1" hidden="1"/>
    <col min="1262" max="1509" width="11.42578125" style="1" hidden="1"/>
    <col min="1510" max="1511" width="14.7109375" style="1" hidden="1"/>
    <col min="1512" max="1512" width="13.7109375" style="1" hidden="1"/>
    <col min="1513" max="1513" width="1.85546875" style="1" hidden="1"/>
    <col min="1514" max="1514" width="14.7109375" style="1" hidden="1"/>
    <col min="1515" max="1515" width="13.7109375" style="1" hidden="1"/>
    <col min="1516" max="1516" width="14.85546875" style="1" hidden="1"/>
    <col min="1517" max="1517" width="13" style="1" hidden="1"/>
    <col min="1518" max="1765" width="11.42578125" style="1" hidden="1"/>
    <col min="1766" max="1767" width="14.7109375" style="1" hidden="1"/>
    <col min="1768" max="1768" width="13.7109375" style="1" hidden="1"/>
    <col min="1769" max="1769" width="1.85546875" style="1" hidden="1"/>
    <col min="1770" max="1770" width="14.7109375" style="1" hidden="1"/>
    <col min="1771" max="1771" width="13.7109375" style="1" hidden="1"/>
    <col min="1772" max="1772" width="14.85546875" style="1" hidden="1"/>
    <col min="1773" max="1773" width="13" style="1" hidden="1"/>
    <col min="1774" max="2021" width="11.42578125" style="1" hidden="1"/>
    <col min="2022" max="2023" width="14.7109375" style="1" hidden="1"/>
    <col min="2024" max="2024" width="13.7109375" style="1" hidden="1"/>
    <col min="2025" max="2025" width="1.85546875" style="1" hidden="1"/>
    <col min="2026" max="2026" width="14.7109375" style="1" hidden="1"/>
    <col min="2027" max="2027" width="13.7109375" style="1" hidden="1"/>
    <col min="2028" max="2028" width="14.85546875" style="1" hidden="1"/>
    <col min="2029" max="2029" width="13" style="1" hidden="1"/>
    <col min="2030" max="2277" width="11.42578125" style="1" hidden="1"/>
    <col min="2278" max="2279" width="14.7109375" style="1" hidden="1"/>
    <col min="2280" max="2280" width="13.7109375" style="1" hidden="1"/>
    <col min="2281" max="2281" width="1.85546875" style="1" hidden="1"/>
    <col min="2282" max="2282" width="14.7109375" style="1" hidden="1"/>
    <col min="2283" max="2283" width="13.7109375" style="1" hidden="1"/>
    <col min="2284" max="2284" width="14.85546875" style="1" hidden="1"/>
    <col min="2285" max="2285" width="13" style="1" hidden="1"/>
    <col min="2286" max="2533" width="11.42578125" style="1" hidden="1"/>
    <col min="2534" max="2535" width="14.7109375" style="1" hidden="1"/>
    <col min="2536" max="2536" width="13.7109375" style="1" hidden="1"/>
    <col min="2537" max="2537" width="1.85546875" style="1" hidden="1"/>
    <col min="2538" max="2538" width="14.7109375" style="1" hidden="1"/>
    <col min="2539" max="2539" width="13.7109375" style="1" hidden="1"/>
    <col min="2540" max="2540" width="14.85546875" style="1" hidden="1"/>
    <col min="2541" max="2541" width="13" style="1" hidden="1"/>
    <col min="2542" max="2789" width="11.42578125" style="1" hidden="1"/>
    <col min="2790" max="2791" width="14.7109375" style="1" hidden="1"/>
    <col min="2792" max="2792" width="13.7109375" style="1" hidden="1"/>
    <col min="2793" max="2793" width="1.85546875" style="1" hidden="1"/>
    <col min="2794" max="2794" width="14.7109375" style="1" hidden="1"/>
    <col min="2795" max="2795" width="13.7109375" style="1" hidden="1"/>
    <col min="2796" max="2796" width="14.85546875" style="1" hidden="1"/>
    <col min="2797" max="2797" width="13" style="1" hidden="1"/>
    <col min="2798" max="3045" width="11.42578125" style="1" hidden="1"/>
    <col min="3046" max="3047" width="14.7109375" style="1" hidden="1"/>
    <col min="3048" max="3048" width="13.7109375" style="1" hidden="1"/>
    <col min="3049" max="3049" width="1.85546875" style="1" hidden="1"/>
    <col min="3050" max="3050" width="14.7109375" style="1" hidden="1"/>
    <col min="3051" max="3051" width="13.7109375" style="1" hidden="1"/>
    <col min="3052" max="3052" width="14.85546875" style="1" hidden="1"/>
    <col min="3053" max="3053" width="13" style="1" hidden="1"/>
    <col min="3054" max="3301" width="11.42578125" style="1" hidden="1"/>
    <col min="3302" max="3303" width="14.7109375" style="1" hidden="1"/>
    <col min="3304" max="3304" width="13.7109375" style="1" hidden="1"/>
    <col min="3305" max="3305" width="1.85546875" style="1" hidden="1"/>
    <col min="3306" max="3306" width="14.7109375" style="1" hidden="1"/>
    <col min="3307" max="3307" width="13.7109375" style="1" hidden="1"/>
    <col min="3308" max="3308" width="14.85546875" style="1" hidden="1"/>
    <col min="3309" max="3309" width="13" style="1" hidden="1"/>
    <col min="3310" max="3557" width="11.42578125" style="1" hidden="1"/>
    <col min="3558" max="3559" width="14.7109375" style="1" hidden="1"/>
    <col min="3560" max="3560" width="13.7109375" style="1" hidden="1"/>
    <col min="3561" max="3561" width="1.85546875" style="1" hidden="1"/>
    <col min="3562" max="3562" width="14.7109375" style="1" hidden="1"/>
    <col min="3563" max="3563" width="13.7109375" style="1" hidden="1"/>
    <col min="3564" max="3564" width="14.85546875" style="1" hidden="1"/>
    <col min="3565" max="3565" width="13" style="1" hidden="1"/>
    <col min="3566" max="3813" width="11.42578125" style="1" hidden="1"/>
    <col min="3814" max="3815" width="14.7109375" style="1" hidden="1"/>
    <col min="3816" max="3816" width="13.7109375" style="1" hidden="1"/>
    <col min="3817" max="3817" width="1.85546875" style="1" hidden="1"/>
    <col min="3818" max="3818" width="14.7109375" style="1" hidden="1"/>
    <col min="3819" max="3819" width="13.7109375" style="1" hidden="1"/>
    <col min="3820" max="3820" width="14.85546875" style="1" hidden="1"/>
    <col min="3821" max="3821" width="13" style="1" hidden="1"/>
    <col min="3822" max="4069" width="11.42578125" style="1" hidden="1"/>
    <col min="4070" max="4071" width="14.7109375" style="1" hidden="1"/>
    <col min="4072" max="4072" width="13.7109375" style="1" hidden="1"/>
    <col min="4073" max="4073" width="1.85546875" style="1" hidden="1"/>
    <col min="4074" max="4074" width="14.7109375" style="1" hidden="1"/>
    <col min="4075" max="4075" width="13.7109375" style="1" hidden="1"/>
    <col min="4076" max="4076" width="14.85546875" style="1" hidden="1"/>
    <col min="4077" max="4077" width="13" style="1" hidden="1"/>
    <col min="4078" max="4325" width="11.42578125" style="1" hidden="1"/>
    <col min="4326" max="4327" width="14.7109375" style="1" hidden="1"/>
    <col min="4328" max="4328" width="13.7109375" style="1" hidden="1"/>
    <col min="4329" max="4329" width="1.85546875" style="1" hidden="1"/>
    <col min="4330" max="4330" width="14.7109375" style="1" hidden="1"/>
    <col min="4331" max="4331" width="13.7109375" style="1" hidden="1"/>
    <col min="4332" max="4332" width="14.85546875" style="1" hidden="1"/>
    <col min="4333" max="4333" width="13" style="1" hidden="1"/>
    <col min="4334" max="4581" width="11.42578125" style="1" hidden="1"/>
    <col min="4582" max="4583" width="14.7109375" style="1" hidden="1"/>
    <col min="4584" max="4584" width="13.7109375" style="1" hidden="1"/>
    <col min="4585" max="4585" width="1.85546875" style="1" hidden="1"/>
    <col min="4586" max="4586" width="14.7109375" style="1" hidden="1"/>
    <col min="4587" max="4587" width="13.7109375" style="1" hidden="1"/>
    <col min="4588" max="4588" width="14.85546875" style="1" hidden="1"/>
    <col min="4589" max="4589" width="13" style="1" hidden="1"/>
    <col min="4590" max="4837" width="11.42578125" style="1" hidden="1"/>
    <col min="4838" max="4839" width="14.7109375" style="1" hidden="1"/>
    <col min="4840" max="4840" width="13.7109375" style="1" hidden="1"/>
    <col min="4841" max="4841" width="1.85546875" style="1" hidden="1"/>
    <col min="4842" max="4842" width="14.7109375" style="1" hidden="1"/>
    <col min="4843" max="4843" width="13.7109375" style="1" hidden="1"/>
    <col min="4844" max="4844" width="14.85546875" style="1" hidden="1"/>
    <col min="4845" max="4845" width="13" style="1" hidden="1"/>
    <col min="4846" max="5093" width="11.42578125" style="1" hidden="1"/>
    <col min="5094" max="5095" width="14.7109375" style="1" hidden="1"/>
    <col min="5096" max="5096" width="13.7109375" style="1" hidden="1"/>
    <col min="5097" max="5097" width="1.85546875" style="1" hidden="1"/>
    <col min="5098" max="5098" width="14.7109375" style="1" hidden="1"/>
    <col min="5099" max="5099" width="13.7109375" style="1" hidden="1"/>
    <col min="5100" max="5100" width="14.85546875" style="1" hidden="1"/>
    <col min="5101" max="5101" width="13" style="1" hidden="1"/>
    <col min="5102" max="5349" width="11.42578125" style="1" hidden="1"/>
    <col min="5350" max="5351" width="14.7109375" style="1" hidden="1"/>
    <col min="5352" max="5352" width="13.7109375" style="1" hidden="1"/>
    <col min="5353" max="5353" width="1.85546875" style="1" hidden="1"/>
    <col min="5354" max="5354" width="14.7109375" style="1" hidden="1"/>
    <col min="5355" max="5355" width="13.7109375" style="1" hidden="1"/>
    <col min="5356" max="5356" width="14.85546875" style="1" hidden="1"/>
    <col min="5357" max="5357" width="13" style="1" hidden="1"/>
    <col min="5358" max="5605" width="11.42578125" style="1" hidden="1"/>
    <col min="5606" max="5607" width="14.7109375" style="1" hidden="1"/>
    <col min="5608" max="5608" width="13.7109375" style="1" hidden="1"/>
    <col min="5609" max="5609" width="1.85546875" style="1" hidden="1"/>
    <col min="5610" max="5610" width="14.7109375" style="1" hidden="1"/>
    <col min="5611" max="5611" width="13.7109375" style="1" hidden="1"/>
    <col min="5612" max="5612" width="14.85546875" style="1" hidden="1"/>
    <col min="5613" max="5613" width="13" style="1" hidden="1"/>
    <col min="5614" max="5861" width="11.42578125" style="1" hidden="1"/>
    <col min="5862" max="5863" width="14.7109375" style="1" hidden="1"/>
    <col min="5864" max="5864" width="13.7109375" style="1" hidden="1"/>
    <col min="5865" max="5865" width="1.85546875" style="1" hidden="1"/>
    <col min="5866" max="5866" width="14.7109375" style="1" hidden="1"/>
    <col min="5867" max="5867" width="13.7109375" style="1" hidden="1"/>
    <col min="5868" max="5868" width="14.85546875" style="1" hidden="1"/>
    <col min="5869" max="5869" width="13" style="1" hidden="1"/>
    <col min="5870" max="6117" width="11.42578125" style="1" hidden="1"/>
    <col min="6118" max="6119" width="14.7109375" style="1" hidden="1"/>
    <col min="6120" max="6120" width="13.7109375" style="1" hidden="1"/>
    <col min="6121" max="6121" width="1.85546875" style="1" hidden="1"/>
    <col min="6122" max="6122" width="14.7109375" style="1" hidden="1"/>
    <col min="6123" max="6123" width="13.7109375" style="1" hidden="1"/>
    <col min="6124" max="6124" width="14.85546875" style="1" hidden="1"/>
    <col min="6125" max="6125" width="13" style="1" hidden="1"/>
    <col min="6126" max="6373" width="11.42578125" style="1" hidden="1"/>
    <col min="6374" max="6375" width="14.7109375" style="1" hidden="1"/>
    <col min="6376" max="6376" width="13.7109375" style="1" hidden="1"/>
    <col min="6377" max="6377" width="1.85546875" style="1" hidden="1"/>
    <col min="6378" max="6378" width="14.7109375" style="1" hidden="1"/>
    <col min="6379" max="6379" width="13.7109375" style="1" hidden="1"/>
    <col min="6380" max="6380" width="14.85546875" style="1" hidden="1"/>
    <col min="6381" max="6381" width="13" style="1" hidden="1"/>
    <col min="6382" max="6629" width="11.42578125" style="1" hidden="1"/>
    <col min="6630" max="6631" width="14.7109375" style="1" hidden="1"/>
    <col min="6632" max="6632" width="13.7109375" style="1" hidden="1"/>
    <col min="6633" max="6633" width="1.85546875" style="1" hidden="1"/>
    <col min="6634" max="6634" width="14.7109375" style="1" hidden="1"/>
    <col min="6635" max="6635" width="13.7109375" style="1" hidden="1"/>
    <col min="6636" max="6636" width="14.85546875" style="1" hidden="1"/>
    <col min="6637" max="6637" width="13" style="1" hidden="1"/>
    <col min="6638" max="6885" width="11.42578125" style="1" hidden="1"/>
    <col min="6886" max="6887" width="14.7109375" style="1" hidden="1"/>
    <col min="6888" max="6888" width="13.7109375" style="1" hidden="1"/>
    <col min="6889" max="6889" width="1.85546875" style="1" hidden="1"/>
    <col min="6890" max="6890" width="14.7109375" style="1" hidden="1"/>
    <col min="6891" max="6891" width="13.7109375" style="1" hidden="1"/>
    <col min="6892" max="6892" width="14.85546875" style="1" hidden="1"/>
    <col min="6893" max="6893" width="13" style="1" hidden="1"/>
    <col min="6894" max="7141" width="11.42578125" style="1" hidden="1"/>
    <col min="7142" max="7143" width="14.7109375" style="1" hidden="1"/>
    <col min="7144" max="7144" width="13.7109375" style="1" hidden="1"/>
    <col min="7145" max="7145" width="1.85546875" style="1" hidden="1"/>
    <col min="7146" max="7146" width="14.7109375" style="1" hidden="1"/>
    <col min="7147" max="7147" width="13.7109375" style="1" hidden="1"/>
    <col min="7148" max="7148" width="14.85546875" style="1" hidden="1"/>
    <col min="7149" max="7149" width="13" style="1" hidden="1"/>
    <col min="7150" max="7397" width="11.42578125" style="1" hidden="1"/>
    <col min="7398" max="7399" width="14.7109375" style="1" hidden="1"/>
    <col min="7400" max="7400" width="13.7109375" style="1" hidden="1"/>
    <col min="7401" max="7401" width="1.85546875" style="1" hidden="1"/>
    <col min="7402" max="7402" width="14.7109375" style="1" hidden="1"/>
    <col min="7403" max="7403" width="13.7109375" style="1" hidden="1"/>
    <col min="7404" max="7404" width="14.85546875" style="1" hidden="1"/>
    <col min="7405" max="7405" width="13" style="1" hidden="1"/>
    <col min="7406" max="7653" width="11.42578125" style="1" hidden="1"/>
    <col min="7654" max="7655" width="14.7109375" style="1" hidden="1"/>
    <col min="7656" max="7656" width="13.7109375" style="1" hidden="1"/>
    <col min="7657" max="7657" width="1.85546875" style="1" hidden="1"/>
    <col min="7658" max="7658" width="14.7109375" style="1" hidden="1"/>
    <col min="7659" max="7659" width="13.7109375" style="1" hidden="1"/>
    <col min="7660" max="7660" width="14.85546875" style="1" hidden="1"/>
    <col min="7661" max="7661" width="13" style="1" hidden="1"/>
    <col min="7662" max="7909" width="11.42578125" style="1" hidden="1"/>
    <col min="7910" max="7911" width="14.7109375" style="1" hidden="1"/>
    <col min="7912" max="7912" width="13.7109375" style="1" hidden="1"/>
    <col min="7913" max="7913" width="1.85546875" style="1" hidden="1"/>
    <col min="7914" max="7914" width="14.7109375" style="1" hidden="1"/>
    <col min="7915" max="7915" width="13.7109375" style="1" hidden="1"/>
    <col min="7916" max="7916" width="14.85546875" style="1" hidden="1"/>
    <col min="7917" max="7917" width="13" style="1" hidden="1"/>
    <col min="7918" max="8165" width="11.42578125" style="1" hidden="1"/>
    <col min="8166" max="8167" width="14.7109375" style="1" hidden="1"/>
    <col min="8168" max="8168" width="13.7109375" style="1" hidden="1"/>
    <col min="8169" max="8169" width="1.85546875" style="1" hidden="1"/>
    <col min="8170" max="8170" width="14.7109375" style="1" hidden="1"/>
    <col min="8171" max="8171" width="13.7109375" style="1" hidden="1"/>
    <col min="8172" max="8172" width="14.85546875" style="1" hidden="1"/>
    <col min="8173" max="8173" width="13" style="1" hidden="1"/>
    <col min="8174" max="8421" width="11.42578125" style="1" hidden="1"/>
    <col min="8422" max="8423" width="14.7109375" style="1" hidden="1"/>
    <col min="8424" max="8424" width="13.7109375" style="1" hidden="1"/>
    <col min="8425" max="8425" width="1.85546875" style="1" hidden="1"/>
    <col min="8426" max="8426" width="14.7109375" style="1" hidden="1"/>
    <col min="8427" max="8427" width="13.7109375" style="1" hidden="1"/>
    <col min="8428" max="8428" width="14.85546875" style="1" hidden="1"/>
    <col min="8429" max="8429" width="13" style="1" hidden="1"/>
    <col min="8430" max="8677" width="11.42578125" style="1" hidden="1"/>
    <col min="8678" max="8679" width="14.7109375" style="1" hidden="1"/>
    <col min="8680" max="8680" width="13.7109375" style="1" hidden="1"/>
    <col min="8681" max="8681" width="1.85546875" style="1" hidden="1"/>
    <col min="8682" max="8682" width="14.7109375" style="1" hidden="1"/>
    <col min="8683" max="8683" width="13.7109375" style="1" hidden="1"/>
    <col min="8684" max="8684" width="14.85546875" style="1" hidden="1"/>
    <col min="8685" max="8685" width="13" style="1" hidden="1"/>
    <col min="8686" max="8933" width="11.42578125" style="1" hidden="1"/>
    <col min="8934" max="8935" width="14.7109375" style="1" hidden="1"/>
    <col min="8936" max="8936" width="13.7109375" style="1" hidden="1"/>
    <col min="8937" max="8937" width="1.85546875" style="1" hidden="1"/>
    <col min="8938" max="8938" width="14.7109375" style="1" hidden="1"/>
    <col min="8939" max="8939" width="13.7109375" style="1" hidden="1"/>
    <col min="8940" max="8940" width="14.85546875" style="1" hidden="1"/>
    <col min="8941" max="8941" width="13" style="1" hidden="1"/>
    <col min="8942" max="9189" width="11.42578125" style="1" hidden="1"/>
    <col min="9190" max="9191" width="14.7109375" style="1" hidden="1"/>
    <col min="9192" max="9192" width="13.7109375" style="1" hidden="1"/>
    <col min="9193" max="9193" width="1.85546875" style="1" hidden="1"/>
    <col min="9194" max="9194" width="14.7109375" style="1" hidden="1"/>
    <col min="9195" max="9195" width="13.7109375" style="1" hidden="1"/>
    <col min="9196" max="9196" width="14.85546875" style="1" hidden="1"/>
    <col min="9197" max="9197" width="13" style="1" hidden="1"/>
    <col min="9198" max="9445" width="11.42578125" style="1" hidden="1"/>
    <col min="9446" max="9447" width="14.7109375" style="1" hidden="1"/>
    <col min="9448" max="9448" width="13.7109375" style="1" hidden="1"/>
    <col min="9449" max="9449" width="1.85546875" style="1" hidden="1"/>
    <col min="9450" max="9450" width="14.7109375" style="1" hidden="1"/>
    <col min="9451" max="9451" width="13.7109375" style="1" hidden="1"/>
    <col min="9452" max="9452" width="14.85546875" style="1" hidden="1"/>
    <col min="9453" max="9453" width="13" style="1" hidden="1"/>
    <col min="9454" max="9701" width="11.42578125" style="1" hidden="1"/>
    <col min="9702" max="9703" width="14.7109375" style="1" hidden="1"/>
    <col min="9704" max="9704" width="13.7109375" style="1" hidden="1"/>
    <col min="9705" max="9705" width="1.85546875" style="1" hidden="1"/>
    <col min="9706" max="9706" width="14.7109375" style="1" hidden="1"/>
    <col min="9707" max="9707" width="13.7109375" style="1" hidden="1"/>
    <col min="9708" max="9708" width="14.85546875" style="1" hidden="1"/>
    <col min="9709" max="9709" width="13" style="1" hidden="1"/>
    <col min="9710" max="9957" width="11.42578125" style="1" hidden="1"/>
    <col min="9958" max="9959" width="14.7109375" style="1" hidden="1"/>
    <col min="9960" max="9960" width="13.7109375" style="1" hidden="1"/>
    <col min="9961" max="9961" width="1.85546875" style="1" hidden="1"/>
    <col min="9962" max="9962" width="14.7109375" style="1" hidden="1"/>
    <col min="9963" max="9963" width="13.7109375" style="1" hidden="1"/>
    <col min="9964" max="9964" width="14.85546875" style="1" hidden="1"/>
    <col min="9965" max="9965" width="13" style="1" hidden="1"/>
    <col min="9966" max="10213" width="11.42578125" style="1" hidden="1"/>
    <col min="10214" max="10215" width="14.7109375" style="1" hidden="1"/>
    <col min="10216" max="10216" width="13.7109375" style="1" hidden="1"/>
    <col min="10217" max="10217" width="1.85546875" style="1" hidden="1"/>
    <col min="10218" max="10218" width="14.7109375" style="1" hidden="1"/>
    <col min="10219" max="10219" width="13.7109375" style="1" hidden="1"/>
    <col min="10220" max="10220" width="14.85546875" style="1" hidden="1"/>
    <col min="10221" max="10221" width="13" style="1" hidden="1"/>
    <col min="10222" max="10469" width="11.42578125" style="1" hidden="1"/>
    <col min="10470" max="10471" width="14.7109375" style="1" hidden="1"/>
    <col min="10472" max="10472" width="13.7109375" style="1" hidden="1"/>
    <col min="10473" max="10473" width="1.85546875" style="1" hidden="1"/>
    <col min="10474" max="10474" width="14.7109375" style="1" hidden="1"/>
    <col min="10475" max="10475" width="13.7109375" style="1" hidden="1"/>
    <col min="10476" max="10476" width="14.85546875" style="1" hidden="1"/>
    <col min="10477" max="10477" width="13" style="1" hidden="1"/>
    <col min="10478" max="10725" width="11.42578125" style="1" hidden="1"/>
    <col min="10726" max="10727" width="14.7109375" style="1" hidden="1"/>
    <col min="10728" max="10728" width="13.7109375" style="1" hidden="1"/>
    <col min="10729" max="10729" width="1.85546875" style="1" hidden="1"/>
    <col min="10730" max="10730" width="14.7109375" style="1" hidden="1"/>
    <col min="10731" max="10731" width="13.7109375" style="1" hidden="1"/>
    <col min="10732" max="10732" width="14.85546875" style="1" hidden="1"/>
    <col min="10733" max="10733" width="13" style="1" hidden="1"/>
    <col min="10734" max="10981" width="11.42578125" style="1" hidden="1"/>
    <col min="10982" max="10983" width="14.7109375" style="1" hidden="1"/>
    <col min="10984" max="10984" width="13.7109375" style="1" hidden="1"/>
    <col min="10985" max="10985" width="1.85546875" style="1" hidden="1"/>
    <col min="10986" max="10986" width="14.7109375" style="1" hidden="1"/>
    <col min="10987" max="10987" width="13.7109375" style="1" hidden="1"/>
    <col min="10988" max="10988" width="14.85546875" style="1" hidden="1"/>
    <col min="10989" max="10989" width="13" style="1" hidden="1"/>
    <col min="10990" max="11237" width="11.42578125" style="1" hidden="1"/>
    <col min="11238" max="11239" width="14.7109375" style="1" hidden="1"/>
    <col min="11240" max="11240" width="13.7109375" style="1" hidden="1"/>
    <col min="11241" max="11241" width="1.85546875" style="1" hidden="1"/>
    <col min="11242" max="11242" width="14.7109375" style="1" hidden="1"/>
    <col min="11243" max="11243" width="13.7109375" style="1" hidden="1"/>
    <col min="11244" max="11244" width="14.85546875" style="1" hidden="1"/>
    <col min="11245" max="11245" width="13" style="1" hidden="1"/>
    <col min="11246" max="11493" width="11.42578125" style="1" hidden="1"/>
    <col min="11494" max="11495" width="14.7109375" style="1" hidden="1"/>
    <col min="11496" max="11496" width="13.7109375" style="1" hidden="1"/>
    <col min="11497" max="11497" width="1.85546875" style="1" hidden="1"/>
    <col min="11498" max="11498" width="14.7109375" style="1" hidden="1"/>
    <col min="11499" max="11499" width="13.7109375" style="1" hidden="1"/>
    <col min="11500" max="11500" width="14.85546875" style="1" hidden="1"/>
    <col min="11501" max="11501" width="13" style="1" hidden="1"/>
    <col min="11502" max="11749" width="11.42578125" style="1" hidden="1"/>
    <col min="11750" max="11751" width="14.7109375" style="1" hidden="1"/>
    <col min="11752" max="11752" width="13.7109375" style="1" hidden="1"/>
    <col min="11753" max="11753" width="1.85546875" style="1" hidden="1"/>
    <col min="11754" max="11754" width="14.7109375" style="1" hidden="1"/>
    <col min="11755" max="11755" width="13.7109375" style="1" hidden="1"/>
    <col min="11756" max="11756" width="14.85546875" style="1" hidden="1"/>
    <col min="11757" max="11757" width="13" style="1" hidden="1"/>
    <col min="11758" max="12005" width="11.42578125" style="1" hidden="1"/>
    <col min="12006" max="12007" width="14.7109375" style="1" hidden="1"/>
    <col min="12008" max="12008" width="13.7109375" style="1" hidden="1"/>
    <col min="12009" max="12009" width="1.85546875" style="1" hidden="1"/>
    <col min="12010" max="12010" width="14.7109375" style="1" hidden="1"/>
    <col min="12011" max="12011" width="13.7109375" style="1" hidden="1"/>
    <col min="12012" max="12012" width="14.85546875" style="1" hidden="1"/>
    <col min="12013" max="12013" width="13" style="1" hidden="1"/>
    <col min="12014" max="12261" width="11.42578125" style="1" hidden="1"/>
    <col min="12262" max="12263" width="14.7109375" style="1" hidden="1"/>
    <col min="12264" max="12264" width="13.7109375" style="1" hidden="1"/>
    <col min="12265" max="12265" width="1.85546875" style="1" hidden="1"/>
    <col min="12266" max="12266" width="14.7109375" style="1" hidden="1"/>
    <col min="12267" max="12267" width="13.7109375" style="1" hidden="1"/>
    <col min="12268" max="12268" width="14.85546875" style="1" hidden="1"/>
    <col min="12269" max="12269" width="13" style="1" hidden="1"/>
    <col min="12270" max="12517" width="11.42578125" style="1" hidden="1"/>
    <col min="12518" max="12519" width="14.7109375" style="1" hidden="1"/>
    <col min="12520" max="12520" width="13.7109375" style="1" hidden="1"/>
    <col min="12521" max="12521" width="1.85546875" style="1" hidden="1"/>
    <col min="12522" max="12522" width="14.7109375" style="1" hidden="1"/>
    <col min="12523" max="12523" width="13.7109375" style="1" hidden="1"/>
    <col min="12524" max="12524" width="14.85546875" style="1" hidden="1"/>
    <col min="12525" max="12525" width="13" style="1" hidden="1"/>
    <col min="12526" max="12773" width="11.42578125" style="1" hidden="1"/>
    <col min="12774" max="12775" width="14.7109375" style="1" hidden="1"/>
    <col min="12776" max="12776" width="13.7109375" style="1" hidden="1"/>
    <col min="12777" max="12777" width="1.85546875" style="1" hidden="1"/>
    <col min="12778" max="12778" width="14.7109375" style="1" hidden="1"/>
    <col min="12779" max="12779" width="13.7109375" style="1" hidden="1"/>
    <col min="12780" max="12780" width="14.85546875" style="1" hidden="1"/>
    <col min="12781" max="12781" width="13" style="1" hidden="1"/>
    <col min="12782" max="13029" width="11.42578125" style="1" hidden="1"/>
    <col min="13030" max="13031" width="14.7109375" style="1" hidden="1"/>
    <col min="13032" max="13032" width="13.7109375" style="1" hidden="1"/>
    <col min="13033" max="13033" width="1.85546875" style="1" hidden="1"/>
    <col min="13034" max="13034" width="14.7109375" style="1" hidden="1"/>
    <col min="13035" max="13035" width="13.7109375" style="1" hidden="1"/>
    <col min="13036" max="13036" width="14.85546875" style="1" hidden="1"/>
    <col min="13037" max="13037" width="13" style="1" hidden="1"/>
    <col min="13038" max="13285" width="11.42578125" style="1" hidden="1"/>
    <col min="13286" max="13287" width="14.7109375" style="1" hidden="1"/>
    <col min="13288" max="13288" width="13.7109375" style="1" hidden="1"/>
    <col min="13289" max="13289" width="1.85546875" style="1" hidden="1"/>
    <col min="13290" max="13290" width="14.7109375" style="1" hidden="1"/>
    <col min="13291" max="13291" width="13.7109375" style="1" hidden="1"/>
    <col min="13292" max="13292" width="14.85546875" style="1" hidden="1"/>
    <col min="13293" max="13293" width="13" style="1" hidden="1"/>
    <col min="13294" max="13541" width="11.42578125" style="1" hidden="1"/>
    <col min="13542" max="13543" width="14.7109375" style="1" hidden="1"/>
    <col min="13544" max="13544" width="13.7109375" style="1" hidden="1"/>
    <col min="13545" max="13545" width="1.85546875" style="1" hidden="1"/>
    <col min="13546" max="13546" width="14.7109375" style="1" hidden="1"/>
    <col min="13547" max="13547" width="13.7109375" style="1" hidden="1"/>
    <col min="13548" max="13548" width="14.85546875" style="1" hidden="1"/>
    <col min="13549" max="13549" width="13" style="1" hidden="1"/>
    <col min="13550" max="13797" width="11.42578125" style="1" hidden="1"/>
    <col min="13798" max="13799" width="14.7109375" style="1" hidden="1"/>
    <col min="13800" max="13800" width="13.7109375" style="1" hidden="1"/>
    <col min="13801" max="13801" width="1.85546875" style="1" hidden="1"/>
    <col min="13802" max="13802" width="14.7109375" style="1" hidden="1"/>
    <col min="13803" max="13803" width="13.7109375" style="1" hidden="1"/>
    <col min="13804" max="13804" width="14.85546875" style="1" hidden="1"/>
    <col min="13805" max="13805" width="13" style="1" hidden="1"/>
    <col min="13806" max="14053" width="11.42578125" style="1" hidden="1"/>
    <col min="14054" max="14055" width="14.7109375" style="1" hidden="1"/>
    <col min="14056" max="14056" width="13.7109375" style="1" hidden="1"/>
    <col min="14057" max="14057" width="1.85546875" style="1" hidden="1"/>
    <col min="14058" max="14058" width="14.7109375" style="1" hidden="1"/>
    <col min="14059" max="14059" width="13.7109375" style="1" hidden="1"/>
    <col min="14060" max="14060" width="14.85546875" style="1" hidden="1"/>
    <col min="14061" max="14061" width="13" style="1" hidden="1"/>
    <col min="14062" max="14309" width="11.42578125" style="1" hidden="1"/>
    <col min="14310" max="14311" width="14.7109375" style="1" hidden="1"/>
    <col min="14312" max="14312" width="13.7109375" style="1" hidden="1"/>
    <col min="14313" max="14313" width="1.85546875" style="1" hidden="1"/>
    <col min="14314" max="14314" width="14.7109375" style="1" hidden="1"/>
    <col min="14315" max="14315" width="13.7109375" style="1" hidden="1"/>
    <col min="14316" max="14316" width="14.85546875" style="1" hidden="1"/>
    <col min="14317" max="14317" width="13" style="1" hidden="1"/>
    <col min="14318" max="14565" width="11.42578125" style="1" hidden="1"/>
    <col min="14566" max="14567" width="14.7109375" style="1" hidden="1"/>
    <col min="14568" max="14568" width="13.7109375" style="1" hidden="1"/>
    <col min="14569" max="14569" width="1.85546875" style="1" hidden="1"/>
    <col min="14570" max="14570" width="14.7109375" style="1" hidden="1"/>
    <col min="14571" max="14571" width="13.7109375" style="1" hidden="1"/>
    <col min="14572" max="14572" width="14.85546875" style="1" hidden="1"/>
    <col min="14573" max="14573" width="13" style="1" hidden="1"/>
    <col min="14574" max="14821" width="11.42578125" style="1" hidden="1"/>
    <col min="14822" max="14823" width="14.7109375" style="1" hidden="1"/>
    <col min="14824" max="14824" width="13.7109375" style="1" hidden="1"/>
    <col min="14825" max="14825" width="1.85546875" style="1" hidden="1"/>
    <col min="14826" max="14826" width="14.7109375" style="1" hidden="1"/>
    <col min="14827" max="14827" width="13.7109375" style="1" hidden="1"/>
    <col min="14828" max="14828" width="14.85546875" style="1" hidden="1"/>
    <col min="14829" max="14829" width="13" style="1" hidden="1"/>
    <col min="14830" max="15077" width="11.42578125" style="1" hidden="1"/>
    <col min="15078" max="15079" width="14.7109375" style="1" hidden="1"/>
    <col min="15080" max="15080" width="13.7109375" style="1" hidden="1"/>
    <col min="15081" max="15081" width="1.85546875" style="1" hidden="1"/>
    <col min="15082" max="15082" width="14.7109375" style="1" hidden="1"/>
    <col min="15083" max="15083" width="13.7109375" style="1" hidden="1"/>
    <col min="15084" max="15084" width="14.85546875" style="1" hidden="1"/>
    <col min="15085" max="15085" width="13" style="1" hidden="1"/>
    <col min="15086" max="15333" width="11.42578125" style="1" hidden="1"/>
    <col min="15334" max="15335" width="14.7109375" style="1" hidden="1"/>
    <col min="15336" max="15336" width="13.7109375" style="1" hidden="1"/>
    <col min="15337" max="15337" width="1.85546875" style="1" hidden="1"/>
    <col min="15338" max="15338" width="14.7109375" style="1" hidden="1"/>
    <col min="15339" max="15339" width="13.7109375" style="1" hidden="1"/>
    <col min="15340" max="15340" width="14.85546875" style="1" hidden="1"/>
    <col min="15341" max="15341" width="13" style="1" hidden="1"/>
    <col min="15342" max="15589" width="11.42578125" style="1" hidden="1"/>
    <col min="15590" max="15591" width="14.7109375" style="1" hidden="1"/>
    <col min="15592" max="15592" width="13.7109375" style="1" hidden="1"/>
    <col min="15593" max="15593" width="1.85546875" style="1" hidden="1"/>
    <col min="15594" max="15594" width="14.7109375" style="1" hidden="1"/>
    <col min="15595" max="15595" width="13.7109375" style="1" hidden="1"/>
    <col min="15596" max="15596" width="14.85546875" style="1" hidden="1"/>
    <col min="15597" max="15597" width="13" style="1" hidden="1"/>
    <col min="15598" max="15845" width="11.42578125" style="1" hidden="1"/>
    <col min="15846" max="15847" width="14.7109375" style="1" hidden="1"/>
    <col min="15848" max="15848" width="13.7109375" style="1" hidden="1"/>
    <col min="15849" max="15849" width="1.85546875" style="1" hidden="1"/>
    <col min="15850" max="15850" width="14.7109375" style="1" hidden="1"/>
    <col min="15851" max="15851" width="13.7109375" style="1" hidden="1"/>
    <col min="15852" max="15852" width="14.85546875" style="1" hidden="1"/>
    <col min="15853" max="15853" width="13" style="1" hidden="1"/>
    <col min="15854" max="16101" width="11.42578125" style="1" hidden="1"/>
    <col min="16102" max="16103" width="14.7109375" style="1" hidden="1"/>
    <col min="16104" max="16104" width="13.7109375" style="1" hidden="1"/>
    <col min="16105" max="16105" width="1.85546875" style="1" hidden="1"/>
    <col min="16106" max="16106" width="14.7109375" style="1" hidden="1"/>
    <col min="16107" max="16107" width="13.7109375" style="1" hidden="1"/>
    <col min="16108" max="16108" width="14.85546875" style="1" hidden="1"/>
    <col min="16109" max="16109" width="13" style="1" hidden="1"/>
    <col min="16110" max="16112" width="11.42578125" style="1" hidden="1"/>
    <col min="16113" max="16114" width="14.7109375" style="1" hidden="1"/>
    <col min="16115" max="16115" width="13.7109375" style="1" hidden="1"/>
    <col min="16116" max="16116" width="1.85546875" style="1" hidden="1"/>
    <col min="16117" max="16117" width="14.7109375" style="1" hidden="1"/>
    <col min="16118" max="16118" width="13.7109375" style="1" hidden="1"/>
    <col min="16119" max="16119" width="14.85546875" style="1" hidden="1"/>
    <col min="16120" max="16121" width="13" style="1" hidden="1"/>
    <col min="16122" max="16123" width="11.42578125" style="1" hidden="1"/>
    <col min="16124" max="16125" width="14.7109375" style="1" hidden="1"/>
    <col min="16126" max="16126" width="13.7109375" style="1" hidden="1"/>
    <col min="16127" max="16127" width="1.85546875" style="1" hidden="1"/>
    <col min="16128" max="16128" width="14.7109375" style="1" hidden="1"/>
    <col min="16129" max="16129" width="13.7109375" style="1" hidden="1"/>
    <col min="16130" max="16130" width="14.85546875" style="1" hidden="1"/>
    <col min="16131" max="16133" width="13" style="1" hidden="1"/>
    <col min="16134" max="16384" width="11.42578125" style="1" hidden="1"/>
  </cols>
  <sheetData>
    <row r="1" spans="2:10" ht="11.25" customHeight="1" x14ac:dyDescent="0.35">
      <c r="H1" s="2"/>
      <c r="I1" s="2"/>
    </row>
    <row r="2" spans="2:10" ht="56.25" customHeight="1" x14ac:dyDescent="0.35">
      <c r="B2" s="3"/>
      <c r="C2" s="1"/>
      <c r="D2" s="1"/>
    </row>
    <row r="3" spans="2:10" ht="56.25" customHeight="1" x14ac:dyDescent="0.35">
      <c r="B3" s="87" t="s">
        <v>136</v>
      </c>
      <c r="C3" s="87"/>
      <c r="D3" s="87"/>
      <c r="E3" s="87"/>
      <c r="F3" s="87"/>
      <c r="G3" s="87"/>
      <c r="H3" s="87"/>
      <c r="I3" s="87"/>
      <c r="J3" s="4"/>
    </row>
    <row r="4" spans="2:10" ht="7.5" customHeight="1" x14ac:dyDescent="0.35">
      <c r="B4" s="70"/>
      <c r="C4" s="70"/>
      <c r="D4" s="70"/>
      <c r="E4" s="70"/>
      <c r="F4" s="70"/>
      <c r="G4" s="70"/>
      <c r="H4" s="70"/>
      <c r="I4" s="70"/>
      <c r="J4" s="4"/>
    </row>
    <row r="5" spans="2:10" ht="27" customHeight="1" x14ac:dyDescent="0.35">
      <c r="B5" s="82" t="s">
        <v>1</v>
      </c>
      <c r="C5" s="84"/>
      <c r="D5" s="84"/>
      <c r="E5" s="84"/>
      <c r="G5" s="84" t="s">
        <v>26</v>
      </c>
      <c r="H5" s="84"/>
      <c r="I5" s="84"/>
      <c r="J5" s="22" t="s">
        <v>108</v>
      </c>
    </row>
    <row r="6" spans="2:10" ht="26.25" customHeight="1" x14ac:dyDescent="0.35">
      <c r="B6" s="83"/>
      <c r="C6" s="14" t="s">
        <v>2</v>
      </c>
      <c r="D6" s="15" t="s">
        <v>3</v>
      </c>
      <c r="E6" s="16" t="s">
        <v>0</v>
      </c>
      <c r="G6" s="14" t="s">
        <v>2</v>
      </c>
      <c r="H6" s="15" t="s">
        <v>3</v>
      </c>
      <c r="I6" s="17" t="s">
        <v>0</v>
      </c>
    </row>
    <row r="7" spans="2:10" ht="18" customHeight="1" x14ac:dyDescent="0.35">
      <c r="B7" s="27" t="s">
        <v>0</v>
      </c>
      <c r="C7" s="54">
        <v>2639449</v>
      </c>
      <c r="D7" s="54">
        <v>2806053</v>
      </c>
      <c r="E7" s="54">
        <v>5445502</v>
      </c>
      <c r="F7" s="10"/>
      <c r="G7" s="55">
        <f>C7*100/E7</f>
        <v>48.470260409416802</v>
      </c>
      <c r="H7" s="55">
        <f>D7*100/E7</f>
        <v>51.529739590583198</v>
      </c>
      <c r="I7" s="55">
        <v>59866</v>
      </c>
    </row>
    <row r="8" spans="2:10" ht="6" customHeight="1" x14ac:dyDescent="0.35">
      <c r="B8" s="28"/>
      <c r="C8" s="9"/>
      <c r="D8" s="9"/>
      <c r="E8" s="9"/>
      <c r="F8" s="10"/>
      <c r="G8" s="11"/>
      <c r="H8" s="11"/>
      <c r="I8" s="11"/>
    </row>
    <row r="9" spans="2:10" ht="6" customHeight="1" x14ac:dyDescent="0.35">
      <c r="B9" s="28"/>
      <c r="C9" s="11"/>
      <c r="D9" s="56"/>
      <c r="E9" s="11"/>
      <c r="F9" s="10"/>
      <c r="G9" s="11"/>
      <c r="H9" s="11"/>
      <c r="I9" s="11"/>
    </row>
    <row r="10" spans="2:10" ht="18" customHeight="1" x14ac:dyDescent="0.35">
      <c r="B10" s="29" t="s">
        <v>4</v>
      </c>
      <c r="C10" s="85">
        <f>(C7/D7)*100</f>
        <v>94.062692329759983</v>
      </c>
      <c r="D10" s="85"/>
      <c r="E10" s="85"/>
      <c r="F10" s="10"/>
      <c r="G10" s="85">
        <v>94.062692329759983</v>
      </c>
      <c r="H10" s="85"/>
      <c r="I10" s="85"/>
    </row>
    <row r="11" spans="2:10" ht="6" customHeight="1" x14ac:dyDescent="0.35">
      <c r="B11" s="30"/>
      <c r="C11" s="57"/>
      <c r="D11" s="57"/>
      <c r="E11" s="57"/>
      <c r="F11" s="10"/>
      <c r="G11" s="11"/>
      <c r="H11" s="11"/>
      <c r="I11" s="11"/>
    </row>
    <row r="12" spans="2:10" ht="18" customHeight="1" x14ac:dyDescent="0.35">
      <c r="B12" s="29" t="s">
        <v>104</v>
      </c>
      <c r="C12" s="12">
        <f>SUM(C13:C88)</f>
        <v>2639414</v>
      </c>
      <c r="D12" s="12">
        <f>SUM(D13:D88)</f>
        <v>2806039</v>
      </c>
      <c r="E12" s="12">
        <f>SUM(E13:E88)</f>
        <v>5445453</v>
      </c>
      <c r="F12" s="10"/>
      <c r="G12" s="58">
        <f>(C12*100)/E12</f>
        <v>48.470053822886726</v>
      </c>
      <c r="H12" s="58">
        <f>(D12*100)/E12</f>
        <v>51.529946177113274</v>
      </c>
      <c r="I12" s="58">
        <f>SUM(G12:H12)</f>
        <v>100</v>
      </c>
    </row>
    <row r="13" spans="2:10" ht="18" customHeight="1" x14ac:dyDescent="0.35">
      <c r="B13" s="35" t="s">
        <v>29</v>
      </c>
      <c r="C13" s="9">
        <v>47811</v>
      </c>
      <c r="D13" s="9">
        <v>47114</v>
      </c>
      <c r="E13" s="9">
        <v>94925</v>
      </c>
      <c r="F13" s="10"/>
      <c r="G13" s="11">
        <f t="shared" ref="G13:G76" si="0">(C13*100)/E13</f>
        <v>50.367131946273375</v>
      </c>
      <c r="H13" s="11">
        <f t="shared" ref="H13:H76" si="1">(D13*100)/E13</f>
        <v>49.632868053726625</v>
      </c>
      <c r="I13" s="11">
        <f t="shared" ref="I13:I76" si="2">SUM(G13:H13)</f>
        <v>100</v>
      </c>
    </row>
    <row r="14" spans="2:10" ht="18" customHeight="1" x14ac:dyDescent="0.35">
      <c r="B14" s="35" t="s">
        <v>30</v>
      </c>
      <c r="C14" s="9">
        <v>50362</v>
      </c>
      <c r="D14" s="9">
        <v>48822</v>
      </c>
      <c r="E14" s="9">
        <v>99184</v>
      </c>
      <c r="F14" s="10"/>
      <c r="G14" s="11">
        <f t="shared" si="0"/>
        <v>50.776334892724634</v>
      </c>
      <c r="H14" s="11">
        <f t="shared" si="1"/>
        <v>49.223665107275366</v>
      </c>
      <c r="I14" s="11">
        <f>SUM(G14:H14)</f>
        <v>100</v>
      </c>
    </row>
    <row r="15" spans="2:10" ht="18" customHeight="1" x14ac:dyDescent="0.35">
      <c r="B15" s="35" t="s">
        <v>31</v>
      </c>
      <c r="C15" s="9">
        <v>51242</v>
      </c>
      <c r="D15" s="9">
        <v>50269</v>
      </c>
      <c r="E15" s="9">
        <v>101511</v>
      </c>
      <c r="F15" s="10"/>
      <c r="G15" s="11">
        <f t="shared" si="0"/>
        <v>50.479258405492999</v>
      </c>
      <c r="H15" s="11">
        <f t="shared" si="1"/>
        <v>49.520741594507001</v>
      </c>
      <c r="I15" s="11">
        <f t="shared" si="2"/>
        <v>100</v>
      </c>
    </row>
    <row r="16" spans="2:10" ht="18" customHeight="1" x14ac:dyDescent="0.35">
      <c r="B16" s="35" t="s">
        <v>32</v>
      </c>
      <c r="C16" s="9">
        <v>51245</v>
      </c>
      <c r="D16" s="9">
        <v>50844</v>
      </c>
      <c r="E16" s="9">
        <v>102089</v>
      </c>
      <c r="F16" s="10"/>
      <c r="G16" s="11">
        <f t="shared" si="0"/>
        <v>50.196397261213257</v>
      </c>
      <c r="H16" s="11">
        <f t="shared" si="1"/>
        <v>49.803602738786743</v>
      </c>
      <c r="I16" s="11">
        <f t="shared" si="2"/>
        <v>100</v>
      </c>
    </row>
    <row r="17" spans="2:9" ht="18" customHeight="1" x14ac:dyDescent="0.35">
      <c r="B17" s="35" t="s">
        <v>33</v>
      </c>
      <c r="C17" s="9">
        <v>52400</v>
      </c>
      <c r="D17" s="9">
        <v>51796</v>
      </c>
      <c r="E17" s="9">
        <v>104196</v>
      </c>
      <c r="F17" s="10"/>
      <c r="G17" s="11">
        <f t="shared" si="0"/>
        <v>50.289838381511764</v>
      </c>
      <c r="H17" s="11">
        <f t="shared" si="1"/>
        <v>49.710161618488236</v>
      </c>
      <c r="I17" s="11">
        <f t="shared" si="2"/>
        <v>100</v>
      </c>
    </row>
    <row r="18" spans="2:9" ht="18" customHeight="1" x14ac:dyDescent="0.35">
      <c r="B18" s="35" t="s">
        <v>34</v>
      </c>
      <c r="C18" s="9">
        <v>53987</v>
      </c>
      <c r="D18" s="9">
        <v>51131</v>
      </c>
      <c r="E18" s="9">
        <v>105118</v>
      </c>
      <c r="F18" s="10"/>
      <c r="G18" s="11">
        <f t="shared" si="0"/>
        <v>51.358473334728593</v>
      </c>
      <c r="H18" s="11">
        <f t="shared" si="1"/>
        <v>48.641526665271407</v>
      </c>
      <c r="I18" s="11">
        <f t="shared" si="2"/>
        <v>100</v>
      </c>
    </row>
    <row r="19" spans="2:9" ht="18" customHeight="1" x14ac:dyDescent="0.35">
      <c r="B19" s="35" t="s">
        <v>35</v>
      </c>
      <c r="C19" s="9">
        <v>50869</v>
      </c>
      <c r="D19" s="9">
        <v>50616</v>
      </c>
      <c r="E19" s="9">
        <v>101485</v>
      </c>
      <c r="F19" s="10"/>
      <c r="G19" s="11">
        <f t="shared" si="0"/>
        <v>50.12464896290092</v>
      </c>
      <c r="H19" s="11">
        <f t="shared" si="1"/>
        <v>49.87535103709908</v>
      </c>
      <c r="I19" s="11">
        <f t="shared" si="2"/>
        <v>100</v>
      </c>
    </row>
    <row r="20" spans="2:9" ht="18" customHeight="1" x14ac:dyDescent="0.35">
      <c r="B20" s="35" t="s">
        <v>36</v>
      </c>
      <c r="C20" s="9">
        <v>51913</v>
      </c>
      <c r="D20" s="9">
        <v>51580</v>
      </c>
      <c r="E20" s="9">
        <v>103493</v>
      </c>
      <c r="F20" s="10"/>
      <c r="G20" s="11">
        <f t="shared" si="0"/>
        <v>50.160880446020506</v>
      </c>
      <c r="H20" s="11">
        <f t="shared" si="1"/>
        <v>49.839119553979494</v>
      </c>
      <c r="I20" s="11">
        <f t="shared" si="2"/>
        <v>100</v>
      </c>
    </row>
    <row r="21" spans="2:9" ht="18" customHeight="1" x14ac:dyDescent="0.35">
      <c r="B21" s="35" t="s">
        <v>37</v>
      </c>
      <c r="C21" s="9">
        <v>55455</v>
      </c>
      <c r="D21" s="9">
        <v>53149</v>
      </c>
      <c r="E21" s="9">
        <v>108604</v>
      </c>
      <c r="F21" s="10"/>
      <c r="G21" s="11">
        <f t="shared" si="0"/>
        <v>51.061655187654232</v>
      </c>
      <c r="H21" s="11">
        <f t="shared" si="1"/>
        <v>48.938344812345768</v>
      </c>
      <c r="I21" s="11">
        <f t="shared" si="2"/>
        <v>100</v>
      </c>
    </row>
    <row r="22" spans="2:9" ht="18" customHeight="1" x14ac:dyDescent="0.35">
      <c r="B22" s="35" t="s">
        <v>38</v>
      </c>
      <c r="C22" s="9">
        <v>52035</v>
      </c>
      <c r="D22" s="9">
        <v>52187</v>
      </c>
      <c r="E22" s="9">
        <v>104222</v>
      </c>
      <c r="F22" s="10"/>
      <c r="G22" s="11">
        <f t="shared" si="0"/>
        <v>49.927078735775559</v>
      </c>
      <c r="H22" s="11">
        <f t="shared" si="1"/>
        <v>50.072921264224441</v>
      </c>
      <c r="I22" s="11">
        <f t="shared" si="2"/>
        <v>100</v>
      </c>
    </row>
    <row r="23" spans="2:9" ht="18" customHeight="1" x14ac:dyDescent="0.35">
      <c r="B23" s="35" t="s">
        <v>39</v>
      </c>
      <c r="C23" s="9">
        <v>55269</v>
      </c>
      <c r="D23" s="9">
        <v>53192</v>
      </c>
      <c r="E23" s="9">
        <v>108461</v>
      </c>
      <c r="F23" s="10"/>
      <c r="G23" s="11">
        <f t="shared" si="0"/>
        <v>50.957487022985219</v>
      </c>
      <c r="H23" s="11">
        <f t="shared" si="1"/>
        <v>49.042512977014781</v>
      </c>
      <c r="I23" s="11">
        <f t="shared" si="2"/>
        <v>100</v>
      </c>
    </row>
    <row r="24" spans="2:9" ht="18" customHeight="1" x14ac:dyDescent="0.35">
      <c r="B24" s="35" t="s">
        <v>40</v>
      </c>
      <c r="C24" s="9">
        <v>49676</v>
      </c>
      <c r="D24" s="9">
        <v>50260</v>
      </c>
      <c r="E24" s="9">
        <v>99936</v>
      </c>
      <c r="F24" s="10"/>
      <c r="G24" s="11">
        <f t="shared" si="0"/>
        <v>49.707813000320208</v>
      </c>
      <c r="H24" s="11">
        <f t="shared" si="1"/>
        <v>50.292186999679792</v>
      </c>
      <c r="I24" s="11">
        <f t="shared" si="2"/>
        <v>100</v>
      </c>
    </row>
    <row r="25" spans="2:9" ht="18" customHeight="1" x14ac:dyDescent="0.35">
      <c r="B25" s="35" t="s">
        <v>41</v>
      </c>
      <c r="C25" s="9">
        <v>53147</v>
      </c>
      <c r="D25" s="9">
        <v>50712</v>
      </c>
      <c r="E25" s="9">
        <v>103859</v>
      </c>
      <c r="F25" s="10"/>
      <c r="G25" s="11">
        <f t="shared" si="0"/>
        <v>51.172262394207529</v>
      </c>
      <c r="H25" s="11">
        <f t="shared" si="1"/>
        <v>48.827737605792471</v>
      </c>
      <c r="I25" s="11">
        <f t="shared" si="2"/>
        <v>100</v>
      </c>
    </row>
    <row r="26" spans="2:9" ht="18" customHeight="1" x14ac:dyDescent="0.35">
      <c r="B26" s="35" t="s">
        <v>42</v>
      </c>
      <c r="C26" s="9">
        <v>50387</v>
      </c>
      <c r="D26" s="9">
        <v>49777</v>
      </c>
      <c r="E26" s="9">
        <v>100164</v>
      </c>
      <c r="F26" s="10"/>
      <c r="G26" s="11">
        <f t="shared" si="0"/>
        <v>50.304500618984868</v>
      </c>
      <c r="H26" s="11">
        <f t="shared" si="1"/>
        <v>49.695499381015132</v>
      </c>
      <c r="I26" s="11">
        <f t="shared" si="2"/>
        <v>100</v>
      </c>
    </row>
    <row r="27" spans="2:9" ht="18" customHeight="1" x14ac:dyDescent="0.35">
      <c r="B27" s="35" t="s">
        <v>43</v>
      </c>
      <c r="C27" s="9">
        <v>50142</v>
      </c>
      <c r="D27" s="9">
        <v>50603</v>
      </c>
      <c r="E27" s="9">
        <v>100745</v>
      </c>
      <c r="F27" s="10"/>
      <c r="G27" s="11">
        <f t="shared" si="0"/>
        <v>49.77120452627922</v>
      </c>
      <c r="H27" s="11">
        <f t="shared" si="1"/>
        <v>50.22879547372078</v>
      </c>
      <c r="I27" s="11">
        <f t="shared" si="2"/>
        <v>100</v>
      </c>
    </row>
    <row r="28" spans="2:9" ht="18" customHeight="1" x14ac:dyDescent="0.35">
      <c r="B28" s="35" t="s">
        <v>44</v>
      </c>
      <c r="C28" s="9">
        <v>49940</v>
      </c>
      <c r="D28" s="9">
        <v>50312</v>
      </c>
      <c r="E28" s="9">
        <v>100252</v>
      </c>
      <c r="F28" s="10"/>
      <c r="G28" s="11">
        <f t="shared" si="0"/>
        <v>49.814467541794677</v>
      </c>
      <c r="H28" s="11">
        <f t="shared" si="1"/>
        <v>50.185532458205323</v>
      </c>
      <c r="I28" s="11">
        <f t="shared" si="2"/>
        <v>100</v>
      </c>
    </row>
    <row r="29" spans="2:9" ht="18" customHeight="1" x14ac:dyDescent="0.35">
      <c r="B29" s="35" t="s">
        <v>45</v>
      </c>
      <c r="C29" s="9">
        <v>48090</v>
      </c>
      <c r="D29" s="9">
        <v>47900</v>
      </c>
      <c r="E29" s="9">
        <v>95990</v>
      </c>
      <c r="F29" s="10"/>
      <c r="G29" s="11">
        <f t="shared" si="0"/>
        <v>50.098968642566938</v>
      </c>
      <c r="H29" s="11">
        <f t="shared" si="1"/>
        <v>49.901031357433062</v>
      </c>
      <c r="I29" s="11">
        <f t="shared" si="2"/>
        <v>100</v>
      </c>
    </row>
    <row r="30" spans="2:9" ht="18" customHeight="1" x14ac:dyDescent="0.35">
      <c r="B30" s="35" t="s">
        <v>46</v>
      </c>
      <c r="C30" s="9">
        <v>48963</v>
      </c>
      <c r="D30" s="9">
        <v>48972</v>
      </c>
      <c r="E30" s="9">
        <v>97935</v>
      </c>
      <c r="F30" s="10"/>
      <c r="G30" s="11">
        <f t="shared" si="0"/>
        <v>49.995405115637922</v>
      </c>
      <c r="H30" s="11">
        <f t="shared" si="1"/>
        <v>50.004594884362078</v>
      </c>
      <c r="I30" s="11">
        <f t="shared" si="2"/>
        <v>100</v>
      </c>
    </row>
    <row r="31" spans="2:9" ht="18" customHeight="1" x14ac:dyDescent="0.35">
      <c r="B31" s="35" t="s">
        <v>47</v>
      </c>
      <c r="C31" s="9">
        <v>48330</v>
      </c>
      <c r="D31" s="9">
        <v>47633</v>
      </c>
      <c r="E31" s="9">
        <v>95963</v>
      </c>
      <c r="F31" s="10"/>
      <c r="G31" s="11">
        <f t="shared" si="0"/>
        <v>50.363160801558934</v>
      </c>
      <c r="H31" s="11">
        <f t="shared" si="1"/>
        <v>49.636839198441066</v>
      </c>
      <c r="I31" s="11">
        <f t="shared" si="2"/>
        <v>100</v>
      </c>
    </row>
    <row r="32" spans="2:9" ht="18" customHeight="1" x14ac:dyDescent="0.35">
      <c r="B32" s="35" t="s">
        <v>48</v>
      </c>
      <c r="C32" s="9">
        <v>41219</v>
      </c>
      <c r="D32" s="9">
        <v>43152</v>
      </c>
      <c r="E32" s="9">
        <v>84371</v>
      </c>
      <c r="F32" s="10"/>
      <c r="G32" s="11">
        <f t="shared" si="0"/>
        <v>48.854464211636703</v>
      </c>
      <c r="H32" s="11">
        <f t="shared" si="1"/>
        <v>51.145535788363297</v>
      </c>
      <c r="I32" s="11">
        <f t="shared" si="2"/>
        <v>100</v>
      </c>
    </row>
    <row r="33" spans="2:9" ht="18" customHeight="1" x14ac:dyDescent="0.35">
      <c r="B33" s="35" t="s">
        <v>49</v>
      </c>
      <c r="C33" s="9">
        <v>44865</v>
      </c>
      <c r="D33" s="9">
        <v>47436</v>
      </c>
      <c r="E33" s="9">
        <v>92301</v>
      </c>
      <c r="F33" s="10"/>
      <c r="G33" s="11">
        <f t="shared" si="0"/>
        <v>48.607274027366984</v>
      </c>
      <c r="H33" s="11">
        <f t="shared" si="1"/>
        <v>51.392725972633016</v>
      </c>
      <c r="I33" s="11">
        <f t="shared" si="2"/>
        <v>100</v>
      </c>
    </row>
    <row r="34" spans="2:9" ht="18" customHeight="1" x14ac:dyDescent="0.35">
      <c r="B34" s="35" t="s">
        <v>50</v>
      </c>
      <c r="C34" s="9">
        <v>37335</v>
      </c>
      <c r="D34" s="9">
        <v>39767</v>
      </c>
      <c r="E34" s="9">
        <v>77102</v>
      </c>
      <c r="F34" s="10"/>
      <c r="G34" s="11">
        <f t="shared" si="0"/>
        <v>48.422868408082799</v>
      </c>
      <c r="H34" s="11">
        <f t="shared" si="1"/>
        <v>51.577131591917201</v>
      </c>
      <c r="I34" s="11">
        <f t="shared" si="2"/>
        <v>100</v>
      </c>
    </row>
    <row r="35" spans="2:9" ht="18" customHeight="1" x14ac:dyDescent="0.35">
      <c r="B35" s="35" t="s">
        <v>51</v>
      </c>
      <c r="C35" s="9">
        <v>40849</v>
      </c>
      <c r="D35" s="9">
        <v>44649</v>
      </c>
      <c r="E35" s="9">
        <v>85498</v>
      </c>
      <c r="F35" s="10"/>
      <c r="G35" s="11">
        <f t="shared" si="0"/>
        <v>47.777725794755433</v>
      </c>
      <c r="H35" s="11">
        <f t="shared" si="1"/>
        <v>52.222274205244567</v>
      </c>
      <c r="I35" s="11">
        <f t="shared" si="2"/>
        <v>100</v>
      </c>
    </row>
    <row r="36" spans="2:9" ht="18" customHeight="1" x14ac:dyDescent="0.35">
      <c r="B36" s="35" t="s">
        <v>52</v>
      </c>
      <c r="C36" s="9">
        <v>38567</v>
      </c>
      <c r="D36" s="9">
        <v>43753</v>
      </c>
      <c r="E36" s="9">
        <v>82320</v>
      </c>
      <c r="F36" s="10"/>
      <c r="G36" s="11">
        <f t="shared" si="0"/>
        <v>46.850097181729836</v>
      </c>
      <c r="H36" s="11">
        <f t="shared" si="1"/>
        <v>53.149902818270164</v>
      </c>
      <c r="I36" s="11">
        <f t="shared" si="2"/>
        <v>100</v>
      </c>
    </row>
    <row r="37" spans="2:9" ht="18" customHeight="1" x14ac:dyDescent="0.35">
      <c r="B37" s="35" t="s">
        <v>53</v>
      </c>
      <c r="C37" s="9">
        <v>38861</v>
      </c>
      <c r="D37" s="9">
        <v>42702</v>
      </c>
      <c r="E37" s="9">
        <v>81563</v>
      </c>
      <c r="F37" s="10"/>
      <c r="G37" s="11">
        <f t="shared" si="0"/>
        <v>47.645378419136129</v>
      </c>
      <c r="H37" s="11">
        <f t="shared" si="1"/>
        <v>52.354621580863871</v>
      </c>
      <c r="I37" s="11">
        <f t="shared" si="2"/>
        <v>100</v>
      </c>
    </row>
    <row r="38" spans="2:9" ht="18" customHeight="1" x14ac:dyDescent="0.35">
      <c r="B38" s="35" t="s">
        <v>54</v>
      </c>
      <c r="C38" s="9">
        <v>39448</v>
      </c>
      <c r="D38" s="9">
        <v>45471</v>
      </c>
      <c r="E38" s="9">
        <v>84919</v>
      </c>
      <c r="F38" s="10"/>
      <c r="G38" s="11">
        <f t="shared" si="0"/>
        <v>46.453679388593834</v>
      </c>
      <c r="H38" s="11">
        <f t="shared" si="1"/>
        <v>53.546320611406166</v>
      </c>
      <c r="I38" s="11">
        <f t="shared" si="2"/>
        <v>100</v>
      </c>
    </row>
    <row r="39" spans="2:9" ht="18" customHeight="1" x14ac:dyDescent="0.35">
      <c r="B39" s="35" t="s">
        <v>55</v>
      </c>
      <c r="C39" s="9">
        <v>35699</v>
      </c>
      <c r="D39" s="9">
        <v>42735</v>
      </c>
      <c r="E39" s="9">
        <v>78434</v>
      </c>
      <c r="F39" s="10"/>
      <c r="G39" s="11">
        <f t="shared" si="0"/>
        <v>45.514700257541371</v>
      </c>
      <c r="H39" s="11">
        <f t="shared" si="1"/>
        <v>54.485299742458629</v>
      </c>
      <c r="I39" s="11">
        <f t="shared" si="2"/>
        <v>100</v>
      </c>
    </row>
    <row r="40" spans="2:9" ht="18" customHeight="1" x14ac:dyDescent="0.35">
      <c r="B40" s="35" t="s">
        <v>56</v>
      </c>
      <c r="C40" s="9">
        <v>35858</v>
      </c>
      <c r="D40" s="9">
        <v>40989</v>
      </c>
      <c r="E40" s="9">
        <v>76847</v>
      </c>
      <c r="F40" s="10"/>
      <c r="G40" s="11">
        <f t="shared" si="0"/>
        <v>46.661548271240257</v>
      </c>
      <c r="H40" s="11">
        <f t="shared" si="1"/>
        <v>53.338451728759743</v>
      </c>
      <c r="I40" s="11">
        <f t="shared" si="2"/>
        <v>100</v>
      </c>
    </row>
    <row r="41" spans="2:9" ht="18" customHeight="1" x14ac:dyDescent="0.35">
      <c r="B41" s="35" t="s">
        <v>57</v>
      </c>
      <c r="C41" s="9">
        <v>37191</v>
      </c>
      <c r="D41" s="9">
        <v>42253</v>
      </c>
      <c r="E41" s="9">
        <v>79444</v>
      </c>
      <c r="F41" s="10"/>
      <c r="G41" s="11">
        <f t="shared" si="0"/>
        <v>46.814108050954133</v>
      </c>
      <c r="H41" s="11">
        <f t="shared" si="1"/>
        <v>53.185891949045867</v>
      </c>
      <c r="I41" s="11">
        <f t="shared" si="2"/>
        <v>100</v>
      </c>
    </row>
    <row r="42" spans="2:9" ht="18" customHeight="1" x14ac:dyDescent="0.35">
      <c r="B42" s="35" t="s">
        <v>58</v>
      </c>
      <c r="C42" s="9">
        <v>33522</v>
      </c>
      <c r="D42" s="9">
        <v>38534</v>
      </c>
      <c r="E42" s="9">
        <v>72056</v>
      </c>
      <c r="F42" s="10"/>
      <c r="G42" s="11">
        <f t="shared" si="0"/>
        <v>46.52214943932497</v>
      </c>
      <c r="H42" s="11">
        <f t="shared" si="1"/>
        <v>53.47785056067503</v>
      </c>
      <c r="I42" s="11">
        <f t="shared" si="2"/>
        <v>100</v>
      </c>
    </row>
    <row r="43" spans="2:9" ht="18" customHeight="1" x14ac:dyDescent="0.35">
      <c r="B43" s="35" t="s">
        <v>59</v>
      </c>
      <c r="C43" s="9">
        <v>41555</v>
      </c>
      <c r="D43" s="9">
        <v>48121</v>
      </c>
      <c r="E43" s="9">
        <v>89676</v>
      </c>
      <c r="F43" s="10"/>
      <c r="G43" s="11">
        <f t="shared" si="0"/>
        <v>46.339042776216601</v>
      </c>
      <c r="H43" s="11">
        <f t="shared" si="1"/>
        <v>53.660957223783399</v>
      </c>
      <c r="I43" s="11">
        <f t="shared" si="2"/>
        <v>100</v>
      </c>
    </row>
    <row r="44" spans="2:9" ht="18" customHeight="1" x14ac:dyDescent="0.35">
      <c r="B44" s="35" t="s">
        <v>60</v>
      </c>
      <c r="C44" s="9">
        <v>26940</v>
      </c>
      <c r="D44" s="9">
        <v>33329</v>
      </c>
      <c r="E44" s="9">
        <v>60269</v>
      </c>
      <c r="F44" s="10"/>
      <c r="G44" s="11">
        <f t="shared" si="0"/>
        <v>44.699596807645719</v>
      </c>
      <c r="H44" s="11">
        <f t="shared" si="1"/>
        <v>55.300403192354281</v>
      </c>
      <c r="I44" s="11">
        <f t="shared" si="2"/>
        <v>100</v>
      </c>
    </row>
    <row r="45" spans="2:9" ht="18" customHeight="1" x14ac:dyDescent="0.35">
      <c r="B45" s="35" t="s">
        <v>61</v>
      </c>
      <c r="C45" s="9">
        <v>35482</v>
      </c>
      <c r="D45" s="9">
        <v>42042</v>
      </c>
      <c r="E45" s="9">
        <v>77524</v>
      </c>
      <c r="F45" s="10"/>
      <c r="G45" s="11">
        <f t="shared" si="0"/>
        <v>45.769052164490994</v>
      </c>
      <c r="H45" s="11">
        <f t="shared" si="1"/>
        <v>54.230947835509006</v>
      </c>
      <c r="I45" s="11">
        <f t="shared" si="2"/>
        <v>100</v>
      </c>
    </row>
    <row r="46" spans="2:9" ht="18" customHeight="1" x14ac:dyDescent="0.35">
      <c r="B46" s="35" t="s">
        <v>62</v>
      </c>
      <c r="C46" s="9">
        <v>30663</v>
      </c>
      <c r="D46" s="9">
        <v>37828</v>
      </c>
      <c r="E46" s="9">
        <v>68491</v>
      </c>
      <c r="F46" s="10"/>
      <c r="G46" s="11">
        <f t="shared" si="0"/>
        <v>44.769385758712822</v>
      </c>
      <c r="H46" s="11">
        <f t="shared" si="1"/>
        <v>55.230614241287178</v>
      </c>
      <c r="I46" s="11">
        <f t="shared" si="2"/>
        <v>100</v>
      </c>
    </row>
    <row r="47" spans="2:9" ht="18" customHeight="1" x14ac:dyDescent="0.35">
      <c r="B47" s="35" t="s">
        <v>63</v>
      </c>
      <c r="C47" s="9">
        <v>30825</v>
      </c>
      <c r="D47" s="9">
        <v>35528</v>
      </c>
      <c r="E47" s="9">
        <v>66353</v>
      </c>
      <c r="F47" s="10"/>
      <c r="G47" s="11">
        <f t="shared" si="0"/>
        <v>46.456075836812204</v>
      </c>
      <c r="H47" s="11">
        <f t="shared" si="1"/>
        <v>53.543924163187796</v>
      </c>
      <c r="I47" s="11">
        <f t="shared" si="2"/>
        <v>100</v>
      </c>
    </row>
    <row r="48" spans="2:9" ht="18" customHeight="1" x14ac:dyDescent="0.35">
      <c r="B48" s="35" t="s">
        <v>64</v>
      </c>
      <c r="C48" s="9">
        <v>35179</v>
      </c>
      <c r="D48" s="9">
        <v>39207</v>
      </c>
      <c r="E48" s="9">
        <v>74386</v>
      </c>
      <c r="F48" s="10"/>
      <c r="G48" s="11">
        <f t="shared" si="0"/>
        <v>47.292501277122042</v>
      </c>
      <c r="H48" s="11">
        <f t="shared" si="1"/>
        <v>52.707498722877958</v>
      </c>
      <c r="I48" s="11">
        <f t="shared" si="2"/>
        <v>100</v>
      </c>
    </row>
    <row r="49" spans="2:9" ht="18" customHeight="1" x14ac:dyDescent="0.35">
      <c r="B49" s="35" t="s">
        <v>65</v>
      </c>
      <c r="C49" s="9">
        <v>31776</v>
      </c>
      <c r="D49" s="9">
        <v>36945</v>
      </c>
      <c r="E49" s="9">
        <v>68721</v>
      </c>
      <c r="F49" s="10"/>
      <c r="G49" s="11">
        <f t="shared" si="0"/>
        <v>46.239140873968658</v>
      </c>
      <c r="H49" s="11">
        <f t="shared" si="1"/>
        <v>53.760859126031342</v>
      </c>
      <c r="I49" s="11">
        <f t="shared" si="2"/>
        <v>100</v>
      </c>
    </row>
    <row r="50" spans="2:9" ht="18" customHeight="1" x14ac:dyDescent="0.35">
      <c r="B50" s="35" t="s">
        <v>66</v>
      </c>
      <c r="C50" s="9">
        <v>28587</v>
      </c>
      <c r="D50" s="9">
        <v>31899</v>
      </c>
      <c r="E50" s="9">
        <v>60486</v>
      </c>
      <c r="F50" s="10"/>
      <c r="G50" s="11">
        <f t="shared" si="0"/>
        <v>47.262176371391725</v>
      </c>
      <c r="H50" s="11">
        <f t="shared" si="1"/>
        <v>52.737823628608275</v>
      </c>
      <c r="I50" s="11">
        <f t="shared" si="2"/>
        <v>100</v>
      </c>
    </row>
    <row r="51" spans="2:9" ht="18" customHeight="1" x14ac:dyDescent="0.35">
      <c r="B51" s="35" t="s">
        <v>67</v>
      </c>
      <c r="C51" s="9">
        <v>33157</v>
      </c>
      <c r="D51" s="9">
        <v>36847</v>
      </c>
      <c r="E51" s="9">
        <v>70004</v>
      </c>
      <c r="F51" s="10"/>
      <c r="G51" s="11">
        <f t="shared" si="0"/>
        <v>47.364436317924692</v>
      </c>
      <c r="H51" s="11">
        <f t="shared" si="1"/>
        <v>52.635563682075308</v>
      </c>
      <c r="I51" s="11">
        <f t="shared" si="2"/>
        <v>100</v>
      </c>
    </row>
    <row r="52" spans="2:9" ht="18" customHeight="1" x14ac:dyDescent="0.35">
      <c r="B52" s="35" t="s">
        <v>68</v>
      </c>
      <c r="C52" s="9">
        <v>29064</v>
      </c>
      <c r="D52" s="9">
        <v>33203</v>
      </c>
      <c r="E52" s="9">
        <v>62267</v>
      </c>
      <c r="F52" s="10"/>
      <c r="G52" s="11">
        <f t="shared" si="0"/>
        <v>46.676409655194568</v>
      </c>
      <c r="H52" s="11">
        <f t="shared" si="1"/>
        <v>53.323590344805432</v>
      </c>
      <c r="I52" s="11">
        <f t="shared" si="2"/>
        <v>100</v>
      </c>
    </row>
    <row r="53" spans="2:9" ht="18" customHeight="1" x14ac:dyDescent="0.35">
      <c r="B53" s="35" t="s">
        <v>69</v>
      </c>
      <c r="C53" s="9">
        <v>39605</v>
      </c>
      <c r="D53" s="9">
        <v>42285</v>
      </c>
      <c r="E53" s="9">
        <v>81890</v>
      </c>
      <c r="F53" s="10"/>
      <c r="G53" s="11">
        <f t="shared" si="0"/>
        <v>48.363658566369523</v>
      </c>
      <c r="H53" s="11">
        <f t="shared" si="1"/>
        <v>51.636341433630477</v>
      </c>
      <c r="I53" s="11">
        <f t="shared" si="2"/>
        <v>100</v>
      </c>
    </row>
    <row r="54" spans="2:9" ht="18" customHeight="1" x14ac:dyDescent="0.35">
      <c r="B54" s="35" t="s">
        <v>70</v>
      </c>
      <c r="C54" s="9">
        <v>23781</v>
      </c>
      <c r="D54" s="9">
        <v>26706</v>
      </c>
      <c r="E54" s="9">
        <v>50487</v>
      </c>
      <c r="F54" s="10"/>
      <c r="G54" s="11">
        <f t="shared" si="0"/>
        <v>47.103214688929825</v>
      </c>
      <c r="H54" s="11">
        <f t="shared" si="1"/>
        <v>52.896785311070175</v>
      </c>
      <c r="I54" s="11">
        <f t="shared" si="2"/>
        <v>100</v>
      </c>
    </row>
    <row r="55" spans="2:9" ht="18" customHeight="1" x14ac:dyDescent="0.35">
      <c r="B55" s="35" t="s">
        <v>71</v>
      </c>
      <c r="C55" s="9">
        <v>36451</v>
      </c>
      <c r="D55" s="9">
        <v>37531</v>
      </c>
      <c r="E55" s="9">
        <v>73982</v>
      </c>
      <c r="F55" s="10"/>
      <c r="G55" s="11">
        <f t="shared" si="0"/>
        <v>49.270092725257499</v>
      </c>
      <c r="H55" s="11">
        <f t="shared" si="1"/>
        <v>50.729907274742501</v>
      </c>
      <c r="I55" s="11">
        <f t="shared" si="2"/>
        <v>100</v>
      </c>
    </row>
    <row r="56" spans="2:9" ht="18" customHeight="1" x14ac:dyDescent="0.35">
      <c r="B56" s="35" t="s">
        <v>72</v>
      </c>
      <c r="C56" s="9">
        <v>29583</v>
      </c>
      <c r="D56" s="9">
        <v>33507</v>
      </c>
      <c r="E56" s="9">
        <v>63090</v>
      </c>
      <c r="F56" s="10"/>
      <c r="G56" s="11">
        <f t="shared" si="0"/>
        <v>46.890156918687588</v>
      </c>
      <c r="H56" s="11">
        <f t="shared" si="1"/>
        <v>53.109843081312412</v>
      </c>
      <c r="I56" s="11">
        <f t="shared" si="2"/>
        <v>100</v>
      </c>
    </row>
    <row r="57" spans="2:9" ht="18" customHeight="1" x14ac:dyDescent="0.35">
      <c r="B57" s="35" t="s">
        <v>73</v>
      </c>
      <c r="C57" s="9">
        <v>27561</v>
      </c>
      <c r="D57" s="9">
        <v>29711</v>
      </c>
      <c r="E57" s="9">
        <v>57272</v>
      </c>
      <c r="F57" s="10"/>
      <c r="G57" s="11">
        <f t="shared" si="0"/>
        <v>48.12299203799413</v>
      </c>
      <c r="H57" s="11">
        <f t="shared" si="1"/>
        <v>51.87700796200587</v>
      </c>
      <c r="I57" s="11">
        <f t="shared" si="2"/>
        <v>100</v>
      </c>
    </row>
    <row r="58" spans="2:9" ht="18" customHeight="1" x14ac:dyDescent="0.35">
      <c r="B58" s="35" t="s">
        <v>74</v>
      </c>
      <c r="C58" s="9">
        <v>34511</v>
      </c>
      <c r="D58" s="9">
        <v>35780</v>
      </c>
      <c r="E58" s="9">
        <v>70291</v>
      </c>
      <c r="F58" s="10"/>
      <c r="G58" s="11">
        <f t="shared" si="0"/>
        <v>49.097323981733084</v>
      </c>
      <c r="H58" s="11">
        <f t="shared" si="1"/>
        <v>50.902676018266916</v>
      </c>
      <c r="I58" s="11">
        <f t="shared" si="2"/>
        <v>100</v>
      </c>
    </row>
    <row r="59" spans="2:9" ht="18" customHeight="1" x14ac:dyDescent="0.35">
      <c r="B59" s="35" t="s">
        <v>75</v>
      </c>
      <c r="C59" s="9">
        <v>27990</v>
      </c>
      <c r="D59" s="9">
        <v>30171</v>
      </c>
      <c r="E59" s="9">
        <v>58161</v>
      </c>
      <c r="F59" s="10"/>
      <c r="G59" s="11">
        <f t="shared" si="0"/>
        <v>48.125032238097695</v>
      </c>
      <c r="H59" s="11">
        <f t="shared" si="1"/>
        <v>51.874967761902305</v>
      </c>
      <c r="I59" s="11">
        <f t="shared" si="2"/>
        <v>100</v>
      </c>
    </row>
    <row r="60" spans="2:9" ht="18" customHeight="1" x14ac:dyDescent="0.35">
      <c r="B60" s="35" t="s">
        <v>76</v>
      </c>
      <c r="C60" s="9">
        <v>28031</v>
      </c>
      <c r="D60" s="9">
        <v>29404</v>
      </c>
      <c r="E60" s="9">
        <v>57435</v>
      </c>
      <c r="F60" s="10"/>
      <c r="G60" s="11">
        <f t="shared" si="0"/>
        <v>48.804735788282407</v>
      </c>
      <c r="H60" s="11">
        <f t="shared" si="1"/>
        <v>51.195264211717593</v>
      </c>
      <c r="I60" s="11">
        <f t="shared" si="2"/>
        <v>100</v>
      </c>
    </row>
    <row r="61" spans="2:9" ht="18" customHeight="1" x14ac:dyDescent="0.35">
      <c r="B61" s="35" t="s">
        <v>77</v>
      </c>
      <c r="C61" s="9">
        <v>29289</v>
      </c>
      <c r="D61" s="9">
        <v>30782</v>
      </c>
      <c r="E61" s="9">
        <v>60071</v>
      </c>
      <c r="F61" s="10"/>
      <c r="G61" s="11">
        <f t="shared" si="0"/>
        <v>48.757303857102428</v>
      </c>
      <c r="H61" s="11">
        <f t="shared" si="1"/>
        <v>51.242696142897572</v>
      </c>
      <c r="I61" s="11">
        <f t="shared" si="2"/>
        <v>100</v>
      </c>
    </row>
    <row r="62" spans="2:9" ht="18" customHeight="1" x14ac:dyDescent="0.35">
      <c r="B62" s="35" t="s">
        <v>78</v>
      </c>
      <c r="C62" s="9">
        <v>27124</v>
      </c>
      <c r="D62" s="9">
        <v>27932</v>
      </c>
      <c r="E62" s="9">
        <v>55056</v>
      </c>
      <c r="F62" s="10"/>
      <c r="G62" s="11">
        <f t="shared" si="0"/>
        <v>49.266201685556524</v>
      </c>
      <c r="H62" s="11">
        <f t="shared" si="1"/>
        <v>50.733798314443476</v>
      </c>
      <c r="I62" s="11">
        <f t="shared" si="2"/>
        <v>100</v>
      </c>
    </row>
    <row r="63" spans="2:9" ht="18" customHeight="1" x14ac:dyDescent="0.35">
      <c r="B63" s="35" t="s">
        <v>79</v>
      </c>
      <c r="C63" s="9">
        <v>32647</v>
      </c>
      <c r="D63" s="9">
        <v>37218</v>
      </c>
      <c r="E63" s="9">
        <v>69865</v>
      </c>
      <c r="F63" s="10"/>
      <c r="G63" s="11">
        <f t="shared" si="0"/>
        <v>46.728691047019254</v>
      </c>
      <c r="H63" s="11">
        <f t="shared" si="1"/>
        <v>53.271308952980746</v>
      </c>
      <c r="I63" s="11">
        <f t="shared" si="2"/>
        <v>100</v>
      </c>
    </row>
    <row r="64" spans="2:9" ht="18" customHeight="1" x14ac:dyDescent="0.35">
      <c r="B64" s="35" t="s">
        <v>80</v>
      </c>
      <c r="C64" s="9">
        <v>20217</v>
      </c>
      <c r="D64" s="9">
        <v>22934</v>
      </c>
      <c r="E64" s="9">
        <v>43151</v>
      </c>
      <c r="F64" s="10"/>
      <c r="G64" s="11">
        <f t="shared" si="0"/>
        <v>46.851753145929408</v>
      </c>
      <c r="H64" s="11">
        <f t="shared" si="1"/>
        <v>53.148246854070592</v>
      </c>
      <c r="I64" s="11">
        <f t="shared" si="2"/>
        <v>100</v>
      </c>
    </row>
    <row r="65" spans="2:9" ht="18" customHeight="1" x14ac:dyDescent="0.35">
      <c r="B65" s="35" t="s">
        <v>81</v>
      </c>
      <c r="C65" s="9">
        <v>27472</v>
      </c>
      <c r="D65" s="9">
        <v>31016</v>
      </c>
      <c r="E65" s="9">
        <v>58488</v>
      </c>
      <c r="F65" s="10"/>
      <c r="G65" s="11">
        <f t="shared" si="0"/>
        <v>46.970318697852548</v>
      </c>
      <c r="H65" s="11">
        <f t="shared" si="1"/>
        <v>53.029681302147452</v>
      </c>
      <c r="I65" s="11">
        <f t="shared" si="2"/>
        <v>100</v>
      </c>
    </row>
    <row r="66" spans="2:9" ht="18" customHeight="1" x14ac:dyDescent="0.35">
      <c r="B66" s="35" t="s">
        <v>82</v>
      </c>
      <c r="C66" s="9">
        <v>24980</v>
      </c>
      <c r="D66" s="9">
        <v>27379</v>
      </c>
      <c r="E66" s="9">
        <v>52359</v>
      </c>
      <c r="F66" s="10"/>
      <c r="G66" s="11">
        <f t="shared" si="0"/>
        <v>47.709085353043413</v>
      </c>
      <c r="H66" s="11">
        <f t="shared" si="1"/>
        <v>52.290914646956587</v>
      </c>
      <c r="I66" s="11">
        <f t="shared" si="2"/>
        <v>100</v>
      </c>
    </row>
    <row r="67" spans="2:9" ht="18" customHeight="1" x14ac:dyDescent="0.35">
      <c r="B67" s="35" t="s">
        <v>83</v>
      </c>
      <c r="C67" s="9">
        <v>25139</v>
      </c>
      <c r="D67" s="9">
        <v>28621</v>
      </c>
      <c r="E67" s="9">
        <v>53760</v>
      </c>
      <c r="F67" s="10"/>
      <c r="G67" s="11">
        <f t="shared" si="0"/>
        <v>46.761532738095241</v>
      </c>
      <c r="H67" s="11">
        <f t="shared" si="1"/>
        <v>53.238467261904759</v>
      </c>
      <c r="I67" s="11">
        <f t="shared" si="2"/>
        <v>100</v>
      </c>
    </row>
    <row r="68" spans="2:9" ht="18" customHeight="1" x14ac:dyDescent="0.35">
      <c r="B68" s="35" t="s">
        <v>84</v>
      </c>
      <c r="C68" s="9">
        <v>25291</v>
      </c>
      <c r="D68" s="9">
        <v>27894</v>
      </c>
      <c r="E68" s="9">
        <v>53185</v>
      </c>
      <c r="F68" s="10"/>
      <c r="G68" s="11">
        <f t="shared" si="0"/>
        <v>47.55288145153709</v>
      </c>
      <c r="H68" s="11">
        <f t="shared" si="1"/>
        <v>52.44711854846291</v>
      </c>
      <c r="I68" s="11">
        <f t="shared" si="2"/>
        <v>100</v>
      </c>
    </row>
    <row r="69" spans="2:9" ht="18" customHeight="1" x14ac:dyDescent="0.35">
      <c r="B69" s="35" t="s">
        <v>85</v>
      </c>
      <c r="C69" s="9">
        <v>24386</v>
      </c>
      <c r="D69" s="9">
        <v>27002</v>
      </c>
      <c r="E69" s="9">
        <v>51388</v>
      </c>
      <c r="F69" s="10"/>
      <c r="G69" s="11">
        <f t="shared" si="0"/>
        <v>47.454658675177086</v>
      </c>
      <c r="H69" s="11">
        <f t="shared" si="1"/>
        <v>52.545341324822914</v>
      </c>
      <c r="I69" s="11">
        <f t="shared" si="2"/>
        <v>100</v>
      </c>
    </row>
    <row r="70" spans="2:9" ht="18" customHeight="1" x14ac:dyDescent="0.35">
      <c r="B70" s="35" t="s">
        <v>86</v>
      </c>
      <c r="C70" s="9">
        <v>20153</v>
      </c>
      <c r="D70" s="9">
        <v>22666</v>
      </c>
      <c r="E70" s="9">
        <v>42819</v>
      </c>
      <c r="F70" s="10"/>
      <c r="G70" s="11">
        <f t="shared" si="0"/>
        <v>47.065555010626127</v>
      </c>
      <c r="H70" s="11">
        <f t="shared" si="1"/>
        <v>52.934444989373873</v>
      </c>
      <c r="I70" s="11">
        <f t="shared" si="2"/>
        <v>100</v>
      </c>
    </row>
    <row r="71" spans="2:9" ht="18" customHeight="1" x14ac:dyDescent="0.35">
      <c r="B71" s="35" t="s">
        <v>87</v>
      </c>
      <c r="C71" s="9">
        <v>21178</v>
      </c>
      <c r="D71" s="9">
        <v>24227</v>
      </c>
      <c r="E71" s="9">
        <v>45405</v>
      </c>
      <c r="F71" s="10"/>
      <c r="G71" s="11">
        <f t="shared" si="0"/>
        <v>46.642440259883273</v>
      </c>
      <c r="H71" s="11">
        <f t="shared" si="1"/>
        <v>53.357559740116727</v>
      </c>
      <c r="I71" s="11">
        <f t="shared" si="2"/>
        <v>100</v>
      </c>
    </row>
    <row r="72" spans="2:9" ht="18" customHeight="1" x14ac:dyDescent="0.35">
      <c r="B72" s="35" t="s">
        <v>88</v>
      </c>
      <c r="C72" s="9">
        <v>20495</v>
      </c>
      <c r="D72" s="9">
        <v>22978</v>
      </c>
      <c r="E72" s="9">
        <v>43473</v>
      </c>
      <c r="F72" s="10"/>
      <c r="G72" s="11">
        <f t="shared" si="0"/>
        <v>47.1442044487383</v>
      </c>
      <c r="H72" s="11">
        <f t="shared" si="1"/>
        <v>52.8557955512617</v>
      </c>
      <c r="I72" s="11">
        <f t="shared" si="2"/>
        <v>100</v>
      </c>
    </row>
    <row r="73" spans="2:9" ht="18" customHeight="1" x14ac:dyDescent="0.35">
      <c r="B73" s="35" t="s">
        <v>89</v>
      </c>
      <c r="C73" s="9">
        <v>26584</v>
      </c>
      <c r="D73" s="9">
        <v>28625</v>
      </c>
      <c r="E73" s="9">
        <v>55209</v>
      </c>
      <c r="F73" s="10"/>
      <c r="G73" s="11">
        <f t="shared" si="0"/>
        <v>48.151569490481627</v>
      </c>
      <c r="H73" s="11">
        <f t="shared" si="1"/>
        <v>51.848430509518373</v>
      </c>
      <c r="I73" s="11">
        <f t="shared" si="2"/>
        <v>100</v>
      </c>
    </row>
    <row r="74" spans="2:9" ht="18" customHeight="1" x14ac:dyDescent="0.35">
      <c r="B74" s="35" t="s">
        <v>90</v>
      </c>
      <c r="C74" s="9">
        <v>14650</v>
      </c>
      <c r="D74" s="9">
        <v>17111</v>
      </c>
      <c r="E74" s="9">
        <v>31761</v>
      </c>
      <c r="F74" s="10"/>
      <c r="G74" s="11">
        <f t="shared" si="0"/>
        <v>46.125751708069643</v>
      </c>
      <c r="H74" s="11">
        <f t="shared" si="1"/>
        <v>53.874248291930357</v>
      </c>
      <c r="I74" s="11">
        <f t="shared" si="2"/>
        <v>100</v>
      </c>
    </row>
    <row r="75" spans="2:9" ht="18" customHeight="1" x14ac:dyDescent="0.35">
      <c r="B75" s="35" t="s">
        <v>91</v>
      </c>
      <c r="C75" s="9">
        <v>19940</v>
      </c>
      <c r="D75" s="9">
        <v>21396</v>
      </c>
      <c r="E75" s="9">
        <v>41336</v>
      </c>
      <c r="F75" s="10"/>
      <c r="G75" s="11">
        <f t="shared" si="0"/>
        <v>48.238823301722469</v>
      </c>
      <c r="H75" s="11">
        <f t="shared" si="1"/>
        <v>51.761176698277531</v>
      </c>
      <c r="I75" s="11">
        <f t="shared" si="2"/>
        <v>100</v>
      </c>
    </row>
    <row r="76" spans="2:9" ht="18" customHeight="1" x14ac:dyDescent="0.35">
      <c r="B76" s="35" t="s">
        <v>92</v>
      </c>
      <c r="C76" s="9">
        <v>19345</v>
      </c>
      <c r="D76" s="9">
        <v>21752</v>
      </c>
      <c r="E76" s="9">
        <v>41097</v>
      </c>
      <c r="F76" s="10"/>
      <c r="G76" s="11">
        <f t="shared" si="0"/>
        <v>47.071562401148505</v>
      </c>
      <c r="H76" s="11">
        <f t="shared" si="1"/>
        <v>52.928437598851495</v>
      </c>
      <c r="I76" s="11">
        <f t="shared" si="2"/>
        <v>100</v>
      </c>
    </row>
    <row r="77" spans="2:9" ht="18" customHeight="1" x14ac:dyDescent="0.35">
      <c r="B77" s="35" t="s">
        <v>93</v>
      </c>
      <c r="C77" s="9">
        <v>18336</v>
      </c>
      <c r="D77" s="9">
        <v>20086</v>
      </c>
      <c r="E77" s="9">
        <v>38422</v>
      </c>
      <c r="F77" s="10"/>
      <c r="G77" s="11">
        <f t="shared" ref="G77:G88" si="3">(C77*100)/E77</f>
        <v>47.722658893342356</v>
      </c>
      <c r="H77" s="11">
        <f t="shared" ref="H77:H88" si="4">(D77*100)/E77</f>
        <v>52.277341106657644</v>
      </c>
      <c r="I77" s="11">
        <f t="shared" ref="I77:I88" si="5">SUM(G77:H77)</f>
        <v>100</v>
      </c>
    </row>
    <row r="78" spans="2:9" ht="18" customHeight="1" x14ac:dyDescent="0.35">
      <c r="B78" s="35" t="s">
        <v>94</v>
      </c>
      <c r="C78" s="9">
        <v>21323</v>
      </c>
      <c r="D78" s="9">
        <v>22290</v>
      </c>
      <c r="E78" s="9">
        <v>43613</v>
      </c>
      <c r="F78" s="10"/>
      <c r="G78" s="11">
        <f t="shared" si="3"/>
        <v>48.891385596037878</v>
      </c>
      <c r="H78" s="11">
        <f t="shared" si="4"/>
        <v>51.108614403962122</v>
      </c>
      <c r="I78" s="11">
        <f t="shared" si="5"/>
        <v>100</v>
      </c>
    </row>
    <row r="79" spans="2:9" ht="18" customHeight="1" x14ac:dyDescent="0.35">
      <c r="B79" s="35" t="s">
        <v>95</v>
      </c>
      <c r="C79" s="9">
        <v>15604</v>
      </c>
      <c r="D79" s="9">
        <v>17625</v>
      </c>
      <c r="E79" s="9">
        <v>33229</v>
      </c>
      <c r="F79" s="10"/>
      <c r="G79" s="11">
        <f t="shared" si="3"/>
        <v>46.958981612446962</v>
      </c>
      <c r="H79" s="11">
        <f t="shared" si="4"/>
        <v>53.041018387553038</v>
      </c>
      <c r="I79" s="11">
        <f t="shared" si="5"/>
        <v>100</v>
      </c>
    </row>
    <row r="80" spans="2:9" ht="18" customHeight="1" x14ac:dyDescent="0.35">
      <c r="B80" s="35" t="s">
        <v>96</v>
      </c>
      <c r="C80" s="9">
        <v>16104</v>
      </c>
      <c r="D80" s="9">
        <v>16859</v>
      </c>
      <c r="E80" s="9">
        <v>32963</v>
      </c>
      <c r="F80" s="10"/>
      <c r="G80" s="11">
        <f t="shared" si="3"/>
        <v>48.854776567666775</v>
      </c>
      <c r="H80" s="11">
        <f t="shared" si="4"/>
        <v>51.145223432333225</v>
      </c>
      <c r="I80" s="11">
        <f t="shared" si="5"/>
        <v>100</v>
      </c>
    </row>
    <row r="81" spans="2:9" ht="18" customHeight="1" x14ac:dyDescent="0.35">
      <c r="B81" s="35" t="s">
        <v>97</v>
      </c>
      <c r="C81" s="9">
        <v>17304</v>
      </c>
      <c r="D81" s="9">
        <v>18851</v>
      </c>
      <c r="E81" s="9">
        <v>36155</v>
      </c>
      <c r="F81" s="10"/>
      <c r="G81" s="11">
        <f t="shared" si="3"/>
        <v>47.860600193610843</v>
      </c>
      <c r="H81" s="11">
        <f t="shared" si="4"/>
        <v>52.139399806389157</v>
      </c>
      <c r="I81" s="11">
        <f t="shared" si="5"/>
        <v>100</v>
      </c>
    </row>
    <row r="82" spans="2:9" ht="18" customHeight="1" x14ac:dyDescent="0.35">
      <c r="B82" s="35" t="s">
        <v>98</v>
      </c>
      <c r="C82" s="9">
        <v>12594</v>
      </c>
      <c r="D82" s="9">
        <v>14586</v>
      </c>
      <c r="E82" s="9">
        <v>27180</v>
      </c>
      <c r="F82" s="10"/>
      <c r="G82" s="11">
        <f t="shared" si="3"/>
        <v>46.335540838852097</v>
      </c>
      <c r="H82" s="11">
        <f t="shared" si="4"/>
        <v>53.664459161147903</v>
      </c>
      <c r="I82" s="11">
        <f t="shared" si="5"/>
        <v>100</v>
      </c>
    </row>
    <row r="83" spans="2:9" ht="18" customHeight="1" x14ac:dyDescent="0.35">
      <c r="B83" s="35" t="s">
        <v>99</v>
      </c>
      <c r="C83" s="9">
        <v>17554</v>
      </c>
      <c r="D83" s="9">
        <v>18620</v>
      </c>
      <c r="E83" s="9">
        <v>36174</v>
      </c>
      <c r="F83" s="10"/>
      <c r="G83" s="11">
        <f t="shared" si="3"/>
        <v>48.526566041908552</v>
      </c>
      <c r="H83" s="11">
        <f t="shared" si="4"/>
        <v>51.473433958091448</v>
      </c>
      <c r="I83" s="11">
        <f t="shared" si="5"/>
        <v>100</v>
      </c>
    </row>
    <row r="84" spans="2:9" ht="18" customHeight="1" x14ac:dyDescent="0.35">
      <c r="B84" s="35" t="s">
        <v>100</v>
      </c>
      <c r="C84" s="9">
        <v>10127</v>
      </c>
      <c r="D84" s="9">
        <v>10752</v>
      </c>
      <c r="E84" s="9">
        <v>20879</v>
      </c>
      <c r="F84" s="10"/>
      <c r="G84" s="11">
        <f t="shared" si="3"/>
        <v>48.503280808467835</v>
      </c>
      <c r="H84" s="11">
        <f t="shared" si="4"/>
        <v>51.496719191532165</v>
      </c>
      <c r="I84" s="11">
        <f t="shared" si="5"/>
        <v>100</v>
      </c>
    </row>
    <row r="85" spans="2:9" ht="18" customHeight="1" x14ac:dyDescent="0.35">
      <c r="B85" s="35" t="s">
        <v>101</v>
      </c>
      <c r="C85" s="9">
        <v>14710</v>
      </c>
      <c r="D85" s="9">
        <v>15553</v>
      </c>
      <c r="E85" s="9">
        <v>30263</v>
      </c>
      <c r="F85" s="10"/>
      <c r="G85" s="11">
        <f t="shared" si="3"/>
        <v>48.607210124574564</v>
      </c>
      <c r="H85" s="11">
        <f t="shared" si="4"/>
        <v>51.392789875425436</v>
      </c>
      <c r="I85" s="11">
        <f t="shared" si="5"/>
        <v>100</v>
      </c>
    </row>
    <row r="86" spans="2:9" ht="18" customHeight="1" x14ac:dyDescent="0.35">
      <c r="B86" s="35" t="s">
        <v>102</v>
      </c>
      <c r="C86" s="9">
        <v>12876</v>
      </c>
      <c r="D86" s="9">
        <v>13617</v>
      </c>
      <c r="E86" s="9">
        <v>26493</v>
      </c>
      <c r="F86" s="10"/>
      <c r="G86" s="11">
        <f t="shared" si="3"/>
        <v>48.601517381949947</v>
      </c>
      <c r="H86" s="11">
        <f t="shared" si="4"/>
        <v>51.398482618050053</v>
      </c>
      <c r="I86" s="11">
        <f t="shared" si="5"/>
        <v>100</v>
      </c>
    </row>
    <row r="87" spans="2:9" ht="18" customHeight="1" x14ac:dyDescent="0.35">
      <c r="B87" s="35" t="s">
        <v>103</v>
      </c>
      <c r="C87" s="9">
        <v>12336</v>
      </c>
      <c r="D87" s="9">
        <v>13396</v>
      </c>
      <c r="E87" s="9">
        <v>25732</v>
      </c>
      <c r="F87" s="10"/>
      <c r="G87" s="11">
        <f t="shared" si="3"/>
        <v>47.940307787968287</v>
      </c>
      <c r="H87" s="11">
        <f t="shared" si="4"/>
        <v>52.059692212031713</v>
      </c>
      <c r="I87" s="11">
        <f t="shared" si="5"/>
        <v>100</v>
      </c>
    </row>
    <row r="88" spans="2:9" ht="18" customHeight="1" x14ac:dyDescent="0.35">
      <c r="B88" s="35" t="s">
        <v>109</v>
      </c>
      <c r="C88" s="9">
        <v>126238</v>
      </c>
      <c r="D88" s="9">
        <v>135917</v>
      </c>
      <c r="E88" s="9">
        <v>262155</v>
      </c>
      <c r="F88" s="10"/>
      <c r="G88" s="11">
        <f t="shared" si="3"/>
        <v>48.153954721443419</v>
      </c>
      <c r="H88" s="11">
        <f t="shared" si="4"/>
        <v>51.846045278556581</v>
      </c>
      <c r="I88" s="11">
        <f t="shared" si="5"/>
        <v>100</v>
      </c>
    </row>
    <row r="89" spans="2:9" ht="7.5" customHeight="1" x14ac:dyDescent="0.35">
      <c r="B89" s="10"/>
      <c r="C89" s="10"/>
      <c r="D89" s="10"/>
      <c r="E89" s="10"/>
      <c r="F89" s="10"/>
      <c r="G89" s="10"/>
      <c r="H89" s="10"/>
      <c r="I89" s="10"/>
    </row>
    <row r="90" spans="2:9" ht="37.5" customHeight="1" x14ac:dyDescent="0.35">
      <c r="B90" s="53" t="s">
        <v>105</v>
      </c>
      <c r="C90" s="86">
        <f>(C12/D12)*100</f>
        <v>94.061914321219348</v>
      </c>
      <c r="D90" s="86"/>
      <c r="E90" s="86"/>
      <c r="F90" s="86"/>
      <c r="G90" s="86"/>
      <c r="H90" s="86"/>
      <c r="I90" s="86"/>
    </row>
    <row r="91" spans="2:9" ht="18" customHeight="1" x14ac:dyDescent="0.35">
      <c r="B91" s="35" t="s">
        <v>29</v>
      </c>
      <c r="C91" s="77">
        <f>(C13/D13)*100</f>
        <v>101.47939041473873</v>
      </c>
      <c r="D91" s="77"/>
      <c r="E91" s="77"/>
      <c r="F91" s="77"/>
      <c r="G91" s="77"/>
      <c r="H91" s="77"/>
      <c r="I91" s="77"/>
    </row>
    <row r="92" spans="2:9" ht="18" customHeight="1" x14ac:dyDescent="0.35">
      <c r="B92" s="35" t="s">
        <v>30</v>
      </c>
      <c r="C92" s="77">
        <f t="shared" ref="C92:C155" si="6">(C14/D14)*100</f>
        <v>103.15431567735858</v>
      </c>
      <c r="D92" s="77"/>
      <c r="E92" s="77"/>
      <c r="F92" s="77"/>
      <c r="G92" s="77"/>
      <c r="H92" s="77"/>
      <c r="I92" s="77"/>
    </row>
    <row r="93" spans="2:9" ht="18" customHeight="1" x14ac:dyDescent="0.35">
      <c r="B93" s="35" t="s">
        <v>31</v>
      </c>
      <c r="C93" s="77">
        <f t="shared" si="6"/>
        <v>101.93558654439117</v>
      </c>
      <c r="D93" s="77"/>
      <c r="E93" s="77"/>
      <c r="F93" s="77"/>
      <c r="G93" s="77"/>
      <c r="H93" s="77"/>
      <c r="I93" s="77"/>
    </row>
    <row r="94" spans="2:9" ht="18" customHeight="1" x14ac:dyDescent="0.35">
      <c r="B94" s="35" t="s">
        <v>32</v>
      </c>
      <c r="C94" s="77">
        <f t="shared" si="6"/>
        <v>100.78868696404687</v>
      </c>
      <c r="D94" s="77"/>
      <c r="E94" s="77"/>
      <c r="F94" s="77"/>
      <c r="G94" s="77"/>
      <c r="H94" s="77"/>
      <c r="I94" s="77"/>
    </row>
    <row r="95" spans="2:9" ht="18" customHeight="1" x14ac:dyDescent="0.35">
      <c r="B95" s="35" t="s">
        <v>33</v>
      </c>
      <c r="C95" s="77">
        <f t="shared" si="6"/>
        <v>101.16611321337554</v>
      </c>
      <c r="D95" s="77"/>
      <c r="E95" s="77"/>
      <c r="F95" s="77"/>
      <c r="G95" s="77"/>
      <c r="H95" s="77"/>
      <c r="I95" s="77"/>
    </row>
    <row r="96" spans="2:9" ht="18" customHeight="1" x14ac:dyDescent="0.35">
      <c r="B96" s="35" t="s">
        <v>34</v>
      </c>
      <c r="C96" s="77">
        <f t="shared" si="6"/>
        <v>105.58565253955526</v>
      </c>
      <c r="D96" s="77"/>
      <c r="E96" s="77"/>
      <c r="F96" s="77"/>
      <c r="G96" s="77"/>
      <c r="H96" s="77"/>
      <c r="I96" s="77"/>
    </row>
    <row r="97" spans="2:9" ht="18" customHeight="1" x14ac:dyDescent="0.35">
      <c r="B97" s="35" t="s">
        <v>35</v>
      </c>
      <c r="C97" s="77">
        <f t="shared" si="6"/>
        <v>100.49984194721037</v>
      </c>
      <c r="D97" s="77"/>
      <c r="E97" s="77"/>
      <c r="F97" s="77"/>
      <c r="G97" s="77"/>
      <c r="H97" s="77"/>
      <c r="I97" s="77"/>
    </row>
    <row r="98" spans="2:9" ht="18" customHeight="1" x14ac:dyDescent="0.35">
      <c r="B98" s="35" t="s">
        <v>36</v>
      </c>
      <c r="C98" s="77">
        <f t="shared" si="6"/>
        <v>100.64559906940676</v>
      </c>
      <c r="D98" s="77"/>
      <c r="E98" s="77"/>
      <c r="F98" s="77"/>
      <c r="G98" s="77"/>
      <c r="H98" s="77"/>
      <c r="I98" s="77"/>
    </row>
    <row r="99" spans="2:9" ht="18" customHeight="1" x14ac:dyDescent="0.35">
      <c r="B99" s="35" t="s">
        <v>37</v>
      </c>
      <c r="C99" s="77">
        <f t="shared" si="6"/>
        <v>104.33874579013715</v>
      </c>
      <c r="D99" s="77"/>
      <c r="E99" s="77"/>
      <c r="F99" s="77"/>
      <c r="G99" s="77"/>
      <c r="H99" s="77"/>
      <c r="I99" s="77"/>
    </row>
    <row r="100" spans="2:9" ht="18" customHeight="1" x14ac:dyDescent="0.35">
      <c r="B100" s="35" t="s">
        <v>38</v>
      </c>
      <c r="C100" s="77">
        <f t="shared" si="6"/>
        <v>99.708739724452457</v>
      </c>
      <c r="D100" s="77"/>
      <c r="E100" s="77"/>
      <c r="F100" s="77"/>
      <c r="G100" s="77"/>
      <c r="H100" s="77"/>
      <c r="I100" s="77"/>
    </row>
    <row r="101" spans="2:9" ht="18" customHeight="1" x14ac:dyDescent="0.35">
      <c r="B101" s="35" t="s">
        <v>39</v>
      </c>
      <c r="C101" s="77">
        <f t="shared" si="6"/>
        <v>103.90472251466385</v>
      </c>
      <c r="D101" s="77"/>
      <c r="E101" s="77"/>
      <c r="F101" s="77"/>
      <c r="G101" s="77"/>
      <c r="H101" s="77"/>
      <c r="I101" s="77"/>
    </row>
    <row r="102" spans="2:9" ht="18" customHeight="1" x14ac:dyDescent="0.35">
      <c r="B102" s="35" t="s">
        <v>40</v>
      </c>
      <c r="C102" s="77">
        <f t="shared" si="6"/>
        <v>98.838042180660565</v>
      </c>
      <c r="D102" s="77"/>
      <c r="E102" s="77"/>
      <c r="F102" s="77"/>
      <c r="G102" s="77"/>
      <c r="H102" s="77"/>
      <c r="I102" s="77"/>
    </row>
    <row r="103" spans="2:9" ht="18" customHeight="1" x14ac:dyDescent="0.35">
      <c r="B103" s="35" t="s">
        <v>41</v>
      </c>
      <c r="C103" s="77">
        <f t="shared" si="6"/>
        <v>104.80162486196561</v>
      </c>
      <c r="D103" s="77"/>
      <c r="E103" s="77"/>
      <c r="F103" s="77"/>
      <c r="G103" s="77"/>
      <c r="H103" s="77"/>
      <c r="I103" s="77"/>
    </row>
    <row r="104" spans="2:9" ht="18" customHeight="1" x14ac:dyDescent="0.35">
      <c r="B104" s="35" t="s">
        <v>42</v>
      </c>
      <c r="C104" s="77">
        <f t="shared" si="6"/>
        <v>101.22546557647105</v>
      </c>
      <c r="D104" s="77"/>
      <c r="E104" s="77"/>
      <c r="F104" s="77"/>
      <c r="G104" s="77"/>
      <c r="H104" s="77"/>
      <c r="I104" s="77"/>
    </row>
    <row r="105" spans="2:9" ht="18" customHeight="1" x14ac:dyDescent="0.35">
      <c r="B105" s="35" t="s">
        <v>43</v>
      </c>
      <c r="C105" s="77">
        <f t="shared" si="6"/>
        <v>99.088986818963292</v>
      </c>
      <c r="D105" s="77"/>
      <c r="E105" s="77"/>
      <c r="F105" s="77"/>
      <c r="G105" s="77"/>
      <c r="H105" s="77"/>
      <c r="I105" s="77"/>
    </row>
    <row r="106" spans="2:9" ht="18" customHeight="1" x14ac:dyDescent="0.35">
      <c r="B106" s="35" t="s">
        <v>44</v>
      </c>
      <c r="C106" s="77">
        <f t="shared" si="6"/>
        <v>99.260613770074741</v>
      </c>
      <c r="D106" s="77"/>
      <c r="E106" s="77"/>
      <c r="F106" s="77"/>
      <c r="G106" s="77"/>
      <c r="H106" s="77"/>
      <c r="I106" s="77"/>
    </row>
    <row r="107" spans="2:9" ht="18" customHeight="1" x14ac:dyDescent="0.35">
      <c r="B107" s="35" t="s">
        <v>45</v>
      </c>
      <c r="C107" s="77">
        <f t="shared" si="6"/>
        <v>100.39665970772442</v>
      </c>
      <c r="D107" s="77"/>
      <c r="E107" s="77"/>
      <c r="F107" s="77"/>
      <c r="G107" s="77"/>
      <c r="H107" s="77"/>
      <c r="I107" s="77"/>
    </row>
    <row r="108" spans="2:9" ht="18" customHeight="1" x14ac:dyDescent="0.35">
      <c r="B108" s="35" t="s">
        <v>46</v>
      </c>
      <c r="C108" s="77">
        <f t="shared" si="6"/>
        <v>99.98162215143347</v>
      </c>
      <c r="D108" s="77"/>
      <c r="E108" s="77"/>
      <c r="F108" s="77"/>
      <c r="G108" s="77"/>
      <c r="H108" s="77"/>
      <c r="I108" s="77"/>
    </row>
    <row r="109" spans="2:9" ht="18" customHeight="1" x14ac:dyDescent="0.35">
      <c r="B109" s="35" t="s">
        <v>47</v>
      </c>
      <c r="C109" s="77">
        <f t="shared" si="6"/>
        <v>101.46327126152038</v>
      </c>
      <c r="D109" s="77"/>
      <c r="E109" s="77"/>
      <c r="F109" s="77"/>
      <c r="G109" s="77"/>
      <c r="H109" s="77"/>
      <c r="I109" s="77"/>
    </row>
    <row r="110" spans="2:9" ht="18" customHeight="1" x14ac:dyDescent="0.35">
      <c r="B110" s="35" t="s">
        <v>48</v>
      </c>
      <c r="C110" s="77">
        <f t="shared" si="6"/>
        <v>95.520485724879507</v>
      </c>
      <c r="D110" s="77"/>
      <c r="E110" s="77"/>
      <c r="F110" s="77"/>
      <c r="G110" s="77"/>
      <c r="H110" s="77"/>
      <c r="I110" s="77"/>
    </row>
    <row r="111" spans="2:9" ht="18" customHeight="1" x14ac:dyDescent="0.35">
      <c r="B111" s="35" t="s">
        <v>49</v>
      </c>
      <c r="C111" s="77">
        <f t="shared" si="6"/>
        <v>94.58006577283075</v>
      </c>
      <c r="D111" s="77"/>
      <c r="E111" s="77"/>
      <c r="F111" s="77"/>
      <c r="G111" s="77"/>
      <c r="H111" s="77"/>
      <c r="I111" s="77"/>
    </row>
    <row r="112" spans="2:9" ht="18" customHeight="1" x14ac:dyDescent="0.35">
      <c r="B112" s="35" t="s">
        <v>50</v>
      </c>
      <c r="C112" s="77">
        <f t="shared" si="6"/>
        <v>93.884376493072139</v>
      </c>
      <c r="D112" s="77"/>
      <c r="E112" s="77"/>
      <c r="F112" s="77"/>
      <c r="G112" s="77"/>
      <c r="H112" s="77"/>
      <c r="I112" s="77"/>
    </row>
    <row r="113" spans="2:9" ht="18" customHeight="1" x14ac:dyDescent="0.35">
      <c r="B113" s="35" t="s">
        <v>51</v>
      </c>
      <c r="C113" s="77">
        <f t="shared" si="6"/>
        <v>91.489171090058008</v>
      </c>
      <c r="D113" s="77"/>
      <c r="E113" s="77"/>
      <c r="F113" s="77"/>
      <c r="G113" s="77"/>
      <c r="H113" s="77"/>
      <c r="I113" s="77"/>
    </row>
    <row r="114" spans="2:9" ht="18" customHeight="1" x14ac:dyDescent="0.35">
      <c r="B114" s="35" t="s">
        <v>52</v>
      </c>
      <c r="C114" s="77">
        <f t="shared" si="6"/>
        <v>88.14709848467534</v>
      </c>
      <c r="D114" s="77"/>
      <c r="E114" s="77"/>
      <c r="F114" s="77"/>
      <c r="G114" s="77"/>
      <c r="H114" s="77"/>
      <c r="I114" s="77"/>
    </row>
    <row r="115" spans="2:9" ht="18" customHeight="1" x14ac:dyDescent="0.35">
      <c r="B115" s="35" t="s">
        <v>53</v>
      </c>
      <c r="C115" s="77">
        <f t="shared" si="6"/>
        <v>91.005105147299886</v>
      </c>
      <c r="D115" s="77"/>
      <c r="E115" s="77"/>
      <c r="F115" s="77"/>
      <c r="G115" s="77"/>
      <c r="H115" s="77"/>
      <c r="I115" s="77"/>
    </row>
    <row r="116" spans="2:9" ht="18" customHeight="1" x14ac:dyDescent="0.35">
      <c r="B116" s="35" t="s">
        <v>54</v>
      </c>
      <c r="C116" s="77">
        <f t="shared" si="6"/>
        <v>86.754194981416731</v>
      </c>
      <c r="D116" s="77"/>
      <c r="E116" s="77"/>
      <c r="F116" s="77"/>
      <c r="G116" s="77"/>
      <c r="H116" s="77"/>
      <c r="I116" s="77"/>
    </row>
    <row r="117" spans="2:9" ht="18" customHeight="1" x14ac:dyDescent="0.35">
      <c r="B117" s="35" t="s">
        <v>55</v>
      </c>
      <c r="C117" s="77">
        <f t="shared" si="6"/>
        <v>83.535743535743535</v>
      </c>
      <c r="D117" s="77"/>
      <c r="E117" s="77"/>
      <c r="F117" s="77"/>
      <c r="G117" s="77"/>
      <c r="H117" s="77"/>
      <c r="I117" s="77"/>
    </row>
    <row r="118" spans="2:9" ht="18" customHeight="1" x14ac:dyDescent="0.35">
      <c r="B118" s="35" t="s">
        <v>56</v>
      </c>
      <c r="C118" s="77">
        <f t="shared" si="6"/>
        <v>87.482007367830391</v>
      </c>
      <c r="D118" s="77"/>
      <c r="E118" s="77"/>
      <c r="F118" s="77"/>
      <c r="G118" s="77"/>
      <c r="H118" s="77"/>
      <c r="I118" s="77"/>
    </row>
    <row r="119" spans="2:9" ht="18" customHeight="1" x14ac:dyDescent="0.35">
      <c r="B119" s="35" t="s">
        <v>57</v>
      </c>
      <c r="C119" s="77">
        <f t="shared" si="6"/>
        <v>88.019785577355464</v>
      </c>
      <c r="D119" s="77"/>
      <c r="E119" s="77"/>
      <c r="F119" s="77"/>
      <c r="G119" s="77"/>
      <c r="H119" s="77"/>
      <c r="I119" s="77"/>
    </row>
    <row r="120" spans="2:9" ht="18" customHeight="1" x14ac:dyDescent="0.35">
      <c r="B120" s="35" t="s">
        <v>58</v>
      </c>
      <c r="C120" s="77">
        <f t="shared" si="6"/>
        <v>86.993304614107032</v>
      </c>
      <c r="D120" s="77"/>
      <c r="E120" s="77"/>
      <c r="F120" s="77"/>
      <c r="G120" s="77"/>
      <c r="H120" s="77"/>
      <c r="I120" s="77"/>
    </row>
    <row r="121" spans="2:9" ht="18" customHeight="1" x14ac:dyDescent="0.35">
      <c r="B121" s="35" t="s">
        <v>59</v>
      </c>
      <c r="C121" s="77">
        <f t="shared" si="6"/>
        <v>86.355229525570948</v>
      </c>
      <c r="D121" s="77"/>
      <c r="E121" s="77"/>
      <c r="F121" s="77"/>
      <c r="G121" s="77"/>
      <c r="H121" s="77"/>
      <c r="I121" s="77"/>
    </row>
    <row r="122" spans="2:9" ht="18" customHeight="1" x14ac:dyDescent="0.35">
      <c r="B122" s="35" t="s">
        <v>60</v>
      </c>
      <c r="C122" s="77">
        <f t="shared" si="6"/>
        <v>80.830507966035583</v>
      </c>
      <c r="D122" s="77"/>
      <c r="E122" s="77"/>
      <c r="F122" s="77"/>
      <c r="G122" s="77"/>
      <c r="H122" s="77"/>
      <c r="I122" s="77"/>
    </row>
    <row r="123" spans="2:9" ht="18" customHeight="1" x14ac:dyDescent="0.35">
      <c r="B123" s="35" t="s">
        <v>61</v>
      </c>
      <c r="C123" s="77">
        <f t="shared" si="6"/>
        <v>84.396555825127251</v>
      </c>
      <c r="D123" s="77"/>
      <c r="E123" s="77"/>
      <c r="F123" s="77"/>
      <c r="G123" s="77"/>
      <c r="H123" s="77"/>
      <c r="I123" s="77"/>
    </row>
    <row r="124" spans="2:9" ht="18" customHeight="1" x14ac:dyDescent="0.35">
      <c r="B124" s="35" t="s">
        <v>62</v>
      </c>
      <c r="C124" s="77">
        <f t="shared" si="6"/>
        <v>81.059003912445803</v>
      </c>
      <c r="D124" s="77"/>
      <c r="E124" s="77"/>
      <c r="F124" s="77"/>
      <c r="G124" s="77"/>
      <c r="H124" s="77"/>
      <c r="I124" s="77"/>
    </row>
    <row r="125" spans="2:9" ht="18" customHeight="1" x14ac:dyDescent="0.35">
      <c r="B125" s="35" t="s">
        <v>63</v>
      </c>
      <c r="C125" s="77">
        <f t="shared" si="6"/>
        <v>86.762553478946174</v>
      </c>
      <c r="D125" s="77"/>
      <c r="E125" s="77"/>
      <c r="F125" s="77"/>
      <c r="G125" s="77"/>
      <c r="H125" s="77"/>
      <c r="I125" s="77"/>
    </row>
    <row r="126" spans="2:9" ht="18" customHeight="1" x14ac:dyDescent="0.35">
      <c r="B126" s="35" t="s">
        <v>64</v>
      </c>
      <c r="C126" s="77">
        <f t="shared" si="6"/>
        <v>89.726324380850357</v>
      </c>
      <c r="D126" s="77"/>
      <c r="E126" s="77"/>
      <c r="F126" s="77"/>
      <c r="G126" s="77"/>
      <c r="H126" s="77"/>
      <c r="I126" s="77"/>
    </row>
    <row r="127" spans="2:9" ht="18" customHeight="1" x14ac:dyDescent="0.35">
      <c r="B127" s="35" t="s">
        <v>65</v>
      </c>
      <c r="C127" s="77">
        <f t="shared" si="6"/>
        <v>86.008932196508326</v>
      </c>
      <c r="D127" s="77"/>
      <c r="E127" s="77"/>
      <c r="F127" s="77"/>
      <c r="G127" s="77"/>
      <c r="H127" s="77"/>
      <c r="I127" s="77"/>
    </row>
    <row r="128" spans="2:9" ht="18" customHeight="1" x14ac:dyDescent="0.35">
      <c r="B128" s="35" t="s">
        <v>66</v>
      </c>
      <c r="C128" s="77">
        <f t="shared" si="6"/>
        <v>89.61722938023135</v>
      </c>
      <c r="D128" s="77"/>
      <c r="E128" s="77"/>
      <c r="F128" s="77"/>
      <c r="G128" s="77"/>
      <c r="H128" s="77"/>
      <c r="I128" s="77"/>
    </row>
    <row r="129" spans="2:9" ht="18" customHeight="1" x14ac:dyDescent="0.35">
      <c r="B129" s="35" t="s">
        <v>67</v>
      </c>
      <c r="C129" s="77">
        <f t="shared" si="6"/>
        <v>89.985616196705294</v>
      </c>
      <c r="D129" s="77"/>
      <c r="E129" s="77"/>
      <c r="F129" s="77"/>
      <c r="G129" s="77"/>
      <c r="H129" s="77"/>
      <c r="I129" s="77"/>
    </row>
    <row r="130" spans="2:9" ht="18" customHeight="1" x14ac:dyDescent="0.35">
      <c r="B130" s="35" t="s">
        <v>68</v>
      </c>
      <c r="C130" s="77">
        <f t="shared" si="6"/>
        <v>87.534258952504302</v>
      </c>
      <c r="D130" s="77"/>
      <c r="E130" s="77"/>
      <c r="F130" s="77"/>
      <c r="G130" s="77"/>
      <c r="H130" s="77"/>
      <c r="I130" s="77"/>
    </row>
    <row r="131" spans="2:9" ht="18" customHeight="1" x14ac:dyDescent="0.35">
      <c r="B131" s="35" t="s">
        <v>69</v>
      </c>
      <c r="C131" s="77">
        <f t="shared" si="6"/>
        <v>93.662055102282139</v>
      </c>
      <c r="D131" s="77"/>
      <c r="E131" s="77"/>
      <c r="F131" s="77"/>
      <c r="G131" s="77"/>
      <c r="H131" s="77"/>
      <c r="I131" s="77"/>
    </row>
    <row r="132" spans="2:9" ht="18" customHeight="1" x14ac:dyDescent="0.35">
      <c r="B132" s="35" t="s">
        <v>70</v>
      </c>
      <c r="C132" s="77">
        <f t="shared" si="6"/>
        <v>89.04740507751066</v>
      </c>
      <c r="D132" s="77"/>
      <c r="E132" s="77"/>
      <c r="F132" s="77"/>
      <c r="G132" s="77"/>
      <c r="H132" s="77"/>
      <c r="I132" s="77"/>
    </row>
    <row r="133" spans="2:9" ht="18" customHeight="1" x14ac:dyDescent="0.35">
      <c r="B133" s="35" t="s">
        <v>71</v>
      </c>
      <c r="C133" s="77">
        <f t="shared" si="6"/>
        <v>97.122378833497649</v>
      </c>
      <c r="D133" s="77"/>
      <c r="E133" s="77"/>
      <c r="F133" s="77"/>
      <c r="G133" s="77"/>
      <c r="H133" s="77"/>
      <c r="I133" s="77"/>
    </row>
    <row r="134" spans="2:9" ht="18" customHeight="1" x14ac:dyDescent="0.35">
      <c r="B134" s="35" t="s">
        <v>72</v>
      </c>
      <c r="C134" s="77">
        <f t="shared" si="6"/>
        <v>88.289014235831317</v>
      </c>
      <c r="D134" s="77"/>
      <c r="E134" s="77"/>
      <c r="F134" s="77"/>
      <c r="G134" s="77"/>
      <c r="H134" s="77"/>
      <c r="I134" s="77"/>
    </row>
    <row r="135" spans="2:9" ht="18" customHeight="1" x14ac:dyDescent="0.35">
      <c r="B135" s="35" t="s">
        <v>73</v>
      </c>
      <c r="C135" s="77">
        <f t="shared" si="6"/>
        <v>92.763622900609192</v>
      </c>
      <c r="D135" s="77"/>
      <c r="E135" s="77"/>
      <c r="F135" s="77"/>
      <c r="G135" s="77"/>
      <c r="H135" s="77"/>
      <c r="I135" s="77"/>
    </row>
    <row r="136" spans="2:9" ht="18" customHeight="1" x14ac:dyDescent="0.35">
      <c r="B136" s="35" t="s">
        <v>74</v>
      </c>
      <c r="C136" s="77">
        <f t="shared" si="6"/>
        <v>96.453325880380106</v>
      </c>
      <c r="D136" s="77"/>
      <c r="E136" s="77"/>
      <c r="F136" s="77"/>
      <c r="G136" s="77"/>
      <c r="H136" s="77"/>
      <c r="I136" s="77"/>
    </row>
    <row r="137" spans="2:9" ht="18" customHeight="1" x14ac:dyDescent="0.35">
      <c r="B137" s="35" t="s">
        <v>75</v>
      </c>
      <c r="C137" s="77">
        <f t="shared" si="6"/>
        <v>92.771204136422398</v>
      </c>
      <c r="D137" s="77"/>
      <c r="E137" s="77"/>
      <c r="F137" s="77"/>
      <c r="G137" s="77"/>
      <c r="H137" s="77"/>
      <c r="I137" s="77"/>
    </row>
    <row r="138" spans="2:9" ht="18" customHeight="1" x14ac:dyDescent="0.35">
      <c r="B138" s="35" t="s">
        <v>76</v>
      </c>
      <c r="C138" s="77">
        <f t="shared" si="6"/>
        <v>95.330567269759214</v>
      </c>
      <c r="D138" s="77"/>
      <c r="E138" s="77"/>
      <c r="F138" s="77"/>
      <c r="G138" s="77"/>
      <c r="H138" s="77"/>
      <c r="I138" s="77"/>
    </row>
    <row r="139" spans="2:9" ht="18" customHeight="1" x14ac:dyDescent="0.35">
      <c r="B139" s="35" t="s">
        <v>77</v>
      </c>
      <c r="C139" s="77">
        <f t="shared" si="6"/>
        <v>95.149762848417907</v>
      </c>
      <c r="D139" s="77"/>
      <c r="E139" s="77"/>
      <c r="F139" s="77"/>
      <c r="G139" s="77"/>
      <c r="H139" s="77"/>
      <c r="I139" s="77"/>
    </row>
    <row r="140" spans="2:9" ht="18" customHeight="1" x14ac:dyDescent="0.35">
      <c r="B140" s="35" t="s">
        <v>78</v>
      </c>
      <c r="C140" s="77">
        <f t="shared" si="6"/>
        <v>97.107260489760847</v>
      </c>
      <c r="D140" s="77"/>
      <c r="E140" s="77"/>
      <c r="F140" s="77"/>
      <c r="G140" s="77"/>
      <c r="H140" s="77"/>
      <c r="I140" s="77"/>
    </row>
    <row r="141" spans="2:9" ht="18" customHeight="1" x14ac:dyDescent="0.35">
      <c r="B141" s="35" t="s">
        <v>79</v>
      </c>
      <c r="C141" s="77">
        <f t="shared" si="6"/>
        <v>87.718308345424262</v>
      </c>
      <c r="D141" s="77"/>
      <c r="E141" s="77"/>
      <c r="F141" s="77"/>
      <c r="G141" s="77"/>
      <c r="H141" s="77"/>
      <c r="I141" s="77"/>
    </row>
    <row r="142" spans="2:9" ht="18" customHeight="1" x14ac:dyDescent="0.35">
      <c r="B142" s="35" t="s">
        <v>80</v>
      </c>
      <c r="C142" s="77">
        <f t="shared" si="6"/>
        <v>88.152960669747969</v>
      </c>
      <c r="D142" s="77"/>
      <c r="E142" s="77"/>
      <c r="F142" s="77"/>
      <c r="G142" s="77"/>
      <c r="H142" s="77"/>
      <c r="I142" s="77"/>
    </row>
    <row r="143" spans="2:9" ht="18" customHeight="1" x14ac:dyDescent="0.35">
      <c r="B143" s="35" t="s">
        <v>81</v>
      </c>
      <c r="C143" s="77">
        <f t="shared" si="6"/>
        <v>88.573639411916432</v>
      </c>
      <c r="D143" s="77"/>
      <c r="E143" s="77"/>
      <c r="F143" s="77"/>
      <c r="G143" s="77"/>
      <c r="H143" s="77"/>
      <c r="I143" s="77"/>
    </row>
    <row r="144" spans="2:9" ht="18" customHeight="1" x14ac:dyDescent="0.35">
      <c r="B144" s="35" t="s">
        <v>82</v>
      </c>
      <c r="C144" s="77">
        <f t="shared" si="6"/>
        <v>91.237810000365243</v>
      </c>
      <c r="D144" s="77"/>
      <c r="E144" s="77"/>
      <c r="F144" s="77"/>
      <c r="G144" s="77"/>
      <c r="H144" s="77"/>
      <c r="I144" s="77"/>
    </row>
    <row r="145" spans="2:9" ht="18" customHeight="1" x14ac:dyDescent="0.35">
      <c r="B145" s="35" t="s">
        <v>83</v>
      </c>
      <c r="C145" s="77">
        <f t="shared" si="6"/>
        <v>87.834107822927223</v>
      </c>
      <c r="D145" s="77"/>
      <c r="E145" s="77"/>
      <c r="F145" s="77"/>
      <c r="G145" s="77"/>
      <c r="H145" s="77"/>
      <c r="I145" s="77"/>
    </row>
    <row r="146" spans="2:9" ht="18" customHeight="1" x14ac:dyDescent="0.35">
      <c r="B146" s="35" t="s">
        <v>84</v>
      </c>
      <c r="C146" s="77">
        <f t="shared" si="6"/>
        <v>90.668244066824414</v>
      </c>
      <c r="D146" s="77"/>
      <c r="E146" s="77"/>
      <c r="F146" s="77"/>
      <c r="G146" s="77"/>
      <c r="H146" s="77"/>
      <c r="I146" s="77"/>
    </row>
    <row r="147" spans="2:9" ht="18" customHeight="1" x14ac:dyDescent="0.35">
      <c r="B147" s="35" t="s">
        <v>85</v>
      </c>
      <c r="C147" s="77">
        <f t="shared" si="6"/>
        <v>90.311828753425672</v>
      </c>
      <c r="D147" s="77"/>
      <c r="E147" s="77"/>
      <c r="F147" s="77"/>
      <c r="G147" s="77"/>
      <c r="H147" s="77"/>
      <c r="I147" s="77"/>
    </row>
    <row r="148" spans="2:9" ht="18" customHeight="1" x14ac:dyDescent="0.35">
      <c r="B148" s="35" t="s">
        <v>86</v>
      </c>
      <c r="C148" s="77">
        <f t="shared" si="6"/>
        <v>88.912909203211854</v>
      </c>
      <c r="D148" s="77"/>
      <c r="E148" s="77"/>
      <c r="F148" s="77"/>
      <c r="G148" s="77"/>
      <c r="H148" s="77"/>
      <c r="I148" s="77"/>
    </row>
    <row r="149" spans="2:9" ht="18" customHeight="1" x14ac:dyDescent="0.35">
      <c r="B149" s="35" t="s">
        <v>87</v>
      </c>
      <c r="C149" s="77">
        <f t="shared" si="6"/>
        <v>87.414867709580221</v>
      </c>
      <c r="D149" s="77"/>
      <c r="E149" s="77"/>
      <c r="F149" s="77"/>
      <c r="G149" s="77"/>
      <c r="H149" s="77"/>
      <c r="I149" s="77"/>
    </row>
    <row r="150" spans="2:9" ht="18" customHeight="1" x14ac:dyDescent="0.35">
      <c r="B150" s="35" t="s">
        <v>88</v>
      </c>
      <c r="C150" s="77">
        <f t="shared" si="6"/>
        <v>89.194011663330144</v>
      </c>
      <c r="D150" s="77"/>
      <c r="E150" s="77"/>
      <c r="F150" s="77"/>
      <c r="G150" s="77"/>
      <c r="H150" s="77"/>
      <c r="I150" s="77"/>
    </row>
    <row r="151" spans="2:9" ht="18" customHeight="1" x14ac:dyDescent="0.35">
      <c r="B151" s="35" t="s">
        <v>89</v>
      </c>
      <c r="C151" s="77">
        <f t="shared" si="6"/>
        <v>92.869868995633183</v>
      </c>
      <c r="D151" s="77"/>
      <c r="E151" s="77"/>
      <c r="F151" s="77"/>
      <c r="G151" s="77"/>
      <c r="H151" s="77"/>
      <c r="I151" s="77"/>
    </row>
    <row r="152" spans="2:9" ht="18" customHeight="1" x14ac:dyDescent="0.35">
      <c r="B152" s="35" t="s">
        <v>90</v>
      </c>
      <c r="C152" s="77">
        <f t="shared" si="6"/>
        <v>85.617439074279702</v>
      </c>
      <c r="D152" s="77"/>
      <c r="E152" s="77"/>
      <c r="F152" s="77"/>
      <c r="G152" s="77"/>
      <c r="H152" s="77"/>
      <c r="I152" s="77"/>
    </row>
    <row r="153" spans="2:9" ht="18" customHeight="1" x14ac:dyDescent="0.35">
      <c r="B153" s="35" t="s">
        <v>91</v>
      </c>
      <c r="C153" s="77">
        <f t="shared" si="6"/>
        <v>93.194989717704246</v>
      </c>
      <c r="D153" s="77"/>
      <c r="E153" s="77"/>
      <c r="F153" s="77"/>
      <c r="G153" s="77"/>
      <c r="H153" s="77"/>
      <c r="I153" s="77"/>
    </row>
    <row r="154" spans="2:9" ht="18" customHeight="1" x14ac:dyDescent="0.35">
      <c r="B154" s="35" t="s">
        <v>92</v>
      </c>
      <c r="C154" s="77">
        <f t="shared" si="6"/>
        <v>88.934350864288334</v>
      </c>
      <c r="D154" s="77"/>
      <c r="E154" s="77"/>
      <c r="F154" s="77"/>
      <c r="G154" s="77"/>
      <c r="H154" s="77"/>
      <c r="I154" s="77"/>
    </row>
    <row r="155" spans="2:9" ht="18" customHeight="1" x14ac:dyDescent="0.35">
      <c r="B155" s="35" t="s">
        <v>93</v>
      </c>
      <c r="C155" s="77">
        <f t="shared" si="6"/>
        <v>91.287463905207616</v>
      </c>
      <c r="D155" s="77"/>
      <c r="E155" s="77"/>
      <c r="F155" s="77"/>
      <c r="G155" s="77"/>
      <c r="H155" s="77"/>
      <c r="I155" s="77"/>
    </row>
    <row r="156" spans="2:9" ht="18" customHeight="1" x14ac:dyDescent="0.35">
      <c r="B156" s="35" t="s">
        <v>94</v>
      </c>
      <c r="C156" s="77">
        <f t="shared" ref="C156:C165" si="7">(C78/D78)*100</f>
        <v>95.661731718259318</v>
      </c>
      <c r="D156" s="77"/>
      <c r="E156" s="77"/>
      <c r="F156" s="77"/>
      <c r="G156" s="77"/>
      <c r="H156" s="77"/>
      <c r="I156" s="77"/>
    </row>
    <row r="157" spans="2:9" ht="18" customHeight="1" x14ac:dyDescent="0.35">
      <c r="B157" s="35" t="s">
        <v>95</v>
      </c>
      <c r="C157" s="77">
        <f t="shared" si="7"/>
        <v>88.533333333333331</v>
      </c>
      <c r="D157" s="77"/>
      <c r="E157" s="77"/>
      <c r="F157" s="77"/>
      <c r="G157" s="77"/>
      <c r="H157" s="77"/>
      <c r="I157" s="77"/>
    </row>
    <row r="158" spans="2:9" ht="18" customHeight="1" x14ac:dyDescent="0.35">
      <c r="B158" s="35" t="s">
        <v>96</v>
      </c>
      <c r="C158" s="77">
        <f t="shared" si="7"/>
        <v>95.521679814935652</v>
      </c>
      <c r="D158" s="77"/>
      <c r="E158" s="77"/>
      <c r="F158" s="77"/>
      <c r="G158" s="77"/>
      <c r="H158" s="77"/>
      <c r="I158" s="77"/>
    </row>
    <row r="159" spans="2:9" ht="18" customHeight="1" x14ac:dyDescent="0.35">
      <c r="B159" s="35" t="s">
        <v>97</v>
      </c>
      <c r="C159" s="77">
        <f t="shared" si="7"/>
        <v>91.79353880430746</v>
      </c>
      <c r="D159" s="77"/>
      <c r="E159" s="77"/>
      <c r="F159" s="77"/>
      <c r="G159" s="77"/>
      <c r="H159" s="77"/>
      <c r="I159" s="77"/>
    </row>
    <row r="160" spans="2:9" ht="18" customHeight="1" x14ac:dyDescent="0.35">
      <c r="B160" s="35" t="s">
        <v>98</v>
      </c>
      <c r="C160" s="77">
        <f t="shared" si="7"/>
        <v>86.34306869600988</v>
      </c>
      <c r="D160" s="77"/>
      <c r="E160" s="77"/>
      <c r="F160" s="77"/>
      <c r="G160" s="77"/>
      <c r="H160" s="77"/>
      <c r="I160" s="77"/>
    </row>
    <row r="161" spans="2:9" ht="18" customHeight="1" x14ac:dyDescent="0.35">
      <c r="B161" s="35" t="s">
        <v>99</v>
      </c>
      <c r="C161" s="77">
        <f t="shared" si="7"/>
        <v>94.274973147153602</v>
      </c>
      <c r="D161" s="77"/>
      <c r="E161" s="77"/>
      <c r="F161" s="77"/>
      <c r="G161" s="77"/>
      <c r="H161" s="77"/>
      <c r="I161" s="77"/>
    </row>
    <row r="162" spans="2:9" ht="18" customHeight="1" x14ac:dyDescent="0.35">
      <c r="B162" s="35" t="s">
        <v>100</v>
      </c>
      <c r="C162" s="77">
        <f t="shared" si="7"/>
        <v>94.187127976190482</v>
      </c>
      <c r="D162" s="77"/>
      <c r="E162" s="77"/>
      <c r="F162" s="77"/>
      <c r="G162" s="77"/>
      <c r="H162" s="77"/>
      <c r="I162" s="77"/>
    </row>
    <row r="163" spans="2:9" ht="18" customHeight="1" x14ac:dyDescent="0.35">
      <c r="B163" s="35" t="s">
        <v>101</v>
      </c>
      <c r="C163" s="77">
        <f t="shared" si="7"/>
        <v>94.579823828200347</v>
      </c>
      <c r="D163" s="77"/>
      <c r="E163" s="77"/>
      <c r="F163" s="77"/>
      <c r="G163" s="77"/>
      <c r="H163" s="77"/>
      <c r="I163" s="77"/>
    </row>
    <row r="164" spans="2:9" ht="18" customHeight="1" x14ac:dyDescent="0.35">
      <c r="B164" s="35" t="s">
        <v>102</v>
      </c>
      <c r="C164" s="77">
        <f t="shared" si="7"/>
        <v>94.55827274730116</v>
      </c>
      <c r="D164" s="77"/>
      <c r="E164" s="77"/>
      <c r="F164" s="77"/>
      <c r="G164" s="77"/>
      <c r="H164" s="77"/>
      <c r="I164" s="77"/>
    </row>
    <row r="165" spans="2:9" ht="18" customHeight="1" x14ac:dyDescent="0.35">
      <c r="B165" s="35" t="s">
        <v>103</v>
      </c>
      <c r="C165" s="77">
        <f t="shared" si="7"/>
        <v>92.08719020603165</v>
      </c>
      <c r="D165" s="77"/>
      <c r="E165" s="77"/>
      <c r="F165" s="77"/>
      <c r="G165" s="77"/>
      <c r="H165" s="77"/>
      <c r="I165" s="77"/>
    </row>
    <row r="166" spans="2:9" ht="18" customHeight="1" x14ac:dyDescent="0.35">
      <c r="B166" s="35" t="s">
        <v>109</v>
      </c>
      <c r="C166" s="77">
        <f>(C88/D88)*100</f>
        <v>92.878742173532373</v>
      </c>
      <c r="D166" s="77"/>
      <c r="E166" s="77"/>
      <c r="F166" s="77"/>
      <c r="G166" s="77"/>
      <c r="H166" s="77"/>
      <c r="I166" s="77"/>
    </row>
    <row r="167" spans="2:9" ht="7.5" customHeight="1" x14ac:dyDescent="0.35">
      <c r="B167" s="32"/>
      <c r="C167" s="59"/>
      <c r="D167" s="59"/>
      <c r="E167" s="59"/>
      <c r="F167" s="10"/>
      <c r="G167" s="11"/>
      <c r="H167" s="11"/>
      <c r="I167" s="11"/>
    </row>
    <row r="168" spans="2:9" ht="18" customHeight="1" x14ac:dyDescent="0.35">
      <c r="B168" s="29" t="s">
        <v>5</v>
      </c>
      <c r="C168" s="12">
        <f>SUM(C169:C182)</f>
        <v>2639414</v>
      </c>
      <c r="D168" s="12">
        <f t="shared" ref="D168:E168" si="8">SUM(D169:D182)</f>
        <v>2806039</v>
      </c>
      <c r="E168" s="12">
        <f t="shared" si="8"/>
        <v>5445453</v>
      </c>
      <c r="F168" s="10"/>
      <c r="G168" s="58">
        <f>C168*100/E$168</f>
        <v>48.470053822886726</v>
      </c>
      <c r="H168" s="58">
        <f>D168*100/E$168</f>
        <v>51.529946177113274</v>
      </c>
      <c r="I168" s="58">
        <f t="shared" ref="I168:I182" si="9">SUM(G168:H168)</f>
        <v>100</v>
      </c>
    </row>
    <row r="169" spans="2:9" ht="18" customHeight="1" x14ac:dyDescent="0.35">
      <c r="B169" s="33" t="s">
        <v>6</v>
      </c>
      <c r="C169" s="9">
        <v>253060</v>
      </c>
      <c r="D169" s="9">
        <v>248845</v>
      </c>
      <c r="E169" s="9">
        <v>501905</v>
      </c>
      <c r="F169" s="10"/>
      <c r="G169" s="11">
        <f>(C169*100)/E169</f>
        <v>50.419900180313007</v>
      </c>
      <c r="H169" s="11">
        <f>(D169*100)/E169</f>
        <v>49.580099819686993</v>
      </c>
      <c r="I169" s="11">
        <f t="shared" si="9"/>
        <v>100</v>
      </c>
    </row>
    <row r="170" spans="2:9" ht="18" customHeight="1" x14ac:dyDescent="0.35">
      <c r="B170" s="33" t="s">
        <v>7</v>
      </c>
      <c r="C170" s="9">
        <v>264259</v>
      </c>
      <c r="D170" s="9">
        <v>258663</v>
      </c>
      <c r="E170" s="9">
        <v>522922</v>
      </c>
      <c r="F170" s="10"/>
      <c r="G170" s="11">
        <f t="shared" ref="G170:G182" si="10">(C170*100)/E170</f>
        <v>50.535070239921062</v>
      </c>
      <c r="H170" s="11">
        <f t="shared" ref="H170:H182" si="11">(D170*100)/E170</f>
        <v>49.464929760078938</v>
      </c>
      <c r="I170" s="11">
        <f t="shared" si="9"/>
        <v>100</v>
      </c>
    </row>
    <row r="171" spans="2:9" ht="18" customHeight="1" x14ac:dyDescent="0.35">
      <c r="B171" s="33" t="s">
        <v>8</v>
      </c>
      <c r="C171" s="9">
        <v>258621</v>
      </c>
      <c r="D171" s="9">
        <v>254544</v>
      </c>
      <c r="E171" s="9">
        <v>513165</v>
      </c>
      <c r="F171" s="10"/>
      <c r="G171" s="11">
        <f t="shared" si="10"/>
        <v>50.397240653590949</v>
      </c>
      <c r="H171" s="11">
        <f t="shared" si="11"/>
        <v>49.602759346409051</v>
      </c>
      <c r="I171" s="11">
        <f t="shared" si="9"/>
        <v>100</v>
      </c>
    </row>
    <row r="172" spans="2:9" ht="18" customHeight="1" x14ac:dyDescent="0.35">
      <c r="B172" s="33" t="s">
        <v>9</v>
      </c>
      <c r="C172" s="9">
        <v>236542</v>
      </c>
      <c r="D172" s="9">
        <v>237969</v>
      </c>
      <c r="E172" s="9">
        <v>474511</v>
      </c>
      <c r="F172" s="10"/>
      <c r="G172" s="11">
        <f t="shared" si="10"/>
        <v>49.849634676540688</v>
      </c>
      <c r="H172" s="11">
        <f t="shared" si="11"/>
        <v>50.150365323459312</v>
      </c>
      <c r="I172" s="11">
        <f t="shared" si="9"/>
        <v>100</v>
      </c>
    </row>
    <row r="173" spans="2:9" ht="18" customHeight="1" x14ac:dyDescent="0.35">
      <c r="B173" s="33" t="s">
        <v>10</v>
      </c>
      <c r="C173" s="9">
        <v>200477</v>
      </c>
      <c r="D173" s="9">
        <v>218307</v>
      </c>
      <c r="E173" s="9">
        <v>418784</v>
      </c>
      <c r="F173" s="10"/>
      <c r="G173" s="11">
        <f t="shared" si="10"/>
        <v>47.871217620539468</v>
      </c>
      <c r="H173" s="11">
        <f t="shared" si="11"/>
        <v>52.128782379460532</v>
      </c>
      <c r="I173" s="11">
        <f t="shared" si="9"/>
        <v>100</v>
      </c>
    </row>
    <row r="174" spans="2:9" ht="18" customHeight="1" x14ac:dyDescent="0.35">
      <c r="B174" s="33" t="s">
        <v>11</v>
      </c>
      <c r="C174" s="9">
        <v>181718</v>
      </c>
      <c r="D174" s="9">
        <v>209982</v>
      </c>
      <c r="E174" s="9">
        <v>391700</v>
      </c>
      <c r="F174" s="10"/>
      <c r="G174" s="11">
        <f t="shared" si="10"/>
        <v>46.392136839417923</v>
      </c>
      <c r="H174" s="11">
        <f t="shared" si="11"/>
        <v>53.607863160582077</v>
      </c>
      <c r="I174" s="11">
        <f t="shared" si="9"/>
        <v>100</v>
      </c>
    </row>
    <row r="175" spans="2:9" x14ac:dyDescent="0.35">
      <c r="B175" s="33" t="s">
        <v>12</v>
      </c>
      <c r="C175" s="9">
        <v>165465</v>
      </c>
      <c r="D175" s="9">
        <v>196848</v>
      </c>
      <c r="E175" s="9">
        <v>362313</v>
      </c>
      <c r="F175" s="10"/>
      <c r="G175" s="11">
        <f t="shared" si="10"/>
        <v>45.669076185508111</v>
      </c>
      <c r="H175" s="11">
        <f t="shared" si="11"/>
        <v>54.330923814491889</v>
      </c>
      <c r="I175" s="11">
        <f t="shared" si="9"/>
        <v>100</v>
      </c>
    </row>
    <row r="176" spans="2:9" x14ac:dyDescent="0.35">
      <c r="B176" s="33" t="s">
        <v>13</v>
      </c>
      <c r="C176" s="9">
        <v>157763</v>
      </c>
      <c r="D176" s="9">
        <v>178101</v>
      </c>
      <c r="E176" s="9">
        <v>335864</v>
      </c>
      <c r="F176" s="10"/>
      <c r="G176" s="11">
        <f t="shared" si="10"/>
        <v>46.972286401638762</v>
      </c>
      <c r="H176" s="11">
        <f t="shared" si="11"/>
        <v>53.027713598361238</v>
      </c>
      <c r="I176" s="11">
        <f t="shared" si="9"/>
        <v>100</v>
      </c>
    </row>
    <row r="177" spans="2:9" x14ac:dyDescent="0.35">
      <c r="B177" s="33" t="s">
        <v>14</v>
      </c>
      <c r="C177" s="9">
        <v>156981</v>
      </c>
      <c r="D177" s="9">
        <v>169740</v>
      </c>
      <c r="E177" s="9">
        <v>326721</v>
      </c>
      <c r="F177" s="10"/>
      <c r="G177" s="11">
        <f t="shared" si="10"/>
        <v>48.047416603156819</v>
      </c>
      <c r="H177" s="11">
        <f t="shared" si="11"/>
        <v>51.952583396843181</v>
      </c>
      <c r="I177" s="11">
        <f t="shared" si="9"/>
        <v>100</v>
      </c>
    </row>
    <row r="178" spans="2:9" x14ac:dyDescent="0.35">
      <c r="B178" s="33" t="s">
        <v>15</v>
      </c>
      <c r="C178" s="9">
        <v>146945</v>
      </c>
      <c r="D178" s="9">
        <v>154069</v>
      </c>
      <c r="E178" s="9">
        <v>301014</v>
      </c>
      <c r="F178" s="10"/>
      <c r="G178" s="11">
        <f t="shared" si="10"/>
        <v>48.816666334456208</v>
      </c>
      <c r="H178" s="11">
        <f t="shared" si="11"/>
        <v>51.183333665543792</v>
      </c>
      <c r="I178" s="11">
        <f t="shared" si="9"/>
        <v>100</v>
      </c>
    </row>
    <row r="179" spans="2:9" x14ac:dyDescent="0.35">
      <c r="B179" s="33" t="s">
        <v>16</v>
      </c>
      <c r="C179" s="9">
        <v>130455</v>
      </c>
      <c r="D179" s="9">
        <v>147168</v>
      </c>
      <c r="E179" s="9">
        <v>277623</v>
      </c>
      <c r="F179" s="10"/>
      <c r="G179" s="11">
        <f t="shared" si="10"/>
        <v>46.989982818426427</v>
      </c>
      <c r="H179" s="11">
        <f t="shared" si="11"/>
        <v>53.010017181573573</v>
      </c>
      <c r="I179" s="11">
        <f t="shared" si="9"/>
        <v>100</v>
      </c>
    </row>
    <row r="180" spans="2:9" x14ac:dyDescent="0.35">
      <c r="B180" s="33" t="s">
        <v>17</v>
      </c>
      <c r="C180" s="9">
        <v>111503</v>
      </c>
      <c r="D180" s="9">
        <v>124767</v>
      </c>
      <c r="E180" s="9">
        <v>236270</v>
      </c>
      <c r="F180" s="10"/>
      <c r="G180" s="11">
        <f t="shared" si="10"/>
        <v>47.193041858890254</v>
      </c>
      <c r="H180" s="11">
        <f t="shared" si="11"/>
        <v>52.806958141109746</v>
      </c>
      <c r="I180" s="11">
        <f t="shared" si="9"/>
        <v>100</v>
      </c>
    </row>
    <row r="181" spans="2:9" x14ac:dyDescent="0.35">
      <c r="B181" s="33" t="s">
        <v>18</v>
      </c>
      <c r="C181" s="9">
        <v>98855</v>
      </c>
      <c r="D181" s="9">
        <v>108970</v>
      </c>
      <c r="E181" s="9">
        <v>207825</v>
      </c>
      <c r="F181" s="10"/>
      <c r="G181" s="11">
        <f t="shared" si="10"/>
        <v>47.56646216768916</v>
      </c>
      <c r="H181" s="11">
        <f t="shared" si="11"/>
        <v>52.43353783231084</v>
      </c>
      <c r="I181" s="11">
        <f t="shared" si="9"/>
        <v>100</v>
      </c>
    </row>
    <row r="182" spans="2:9" x14ac:dyDescent="0.35">
      <c r="B182" s="33" t="s">
        <v>19</v>
      </c>
      <c r="C182" s="9">
        <v>276770</v>
      </c>
      <c r="D182" s="9">
        <v>298066</v>
      </c>
      <c r="E182" s="9">
        <v>574836</v>
      </c>
      <c r="F182" s="10"/>
      <c r="G182" s="11">
        <f t="shared" si="10"/>
        <v>48.147645589350702</v>
      </c>
      <c r="H182" s="11">
        <f t="shared" si="11"/>
        <v>51.852354410649298</v>
      </c>
      <c r="I182" s="11">
        <f t="shared" si="9"/>
        <v>100</v>
      </c>
    </row>
    <row r="183" spans="2:9" ht="6" customHeight="1" x14ac:dyDescent="0.35">
      <c r="B183" s="30"/>
      <c r="C183" s="11"/>
      <c r="D183" s="56"/>
      <c r="E183" s="11"/>
      <c r="F183" s="10"/>
      <c r="G183" s="11"/>
      <c r="H183" s="11"/>
      <c r="I183" s="11"/>
    </row>
    <row r="184" spans="2:9" x14ac:dyDescent="0.35">
      <c r="B184" s="29" t="s">
        <v>20</v>
      </c>
      <c r="C184" s="12">
        <f>SUM(C185:C187)</f>
        <v>2639414</v>
      </c>
      <c r="D184" s="12">
        <f t="shared" ref="D184:I184" si="12">SUM(D185:D187)</f>
        <v>2806039</v>
      </c>
      <c r="E184" s="12">
        <f t="shared" si="12"/>
        <v>5445453</v>
      </c>
      <c r="F184" s="10"/>
      <c r="G184" s="12">
        <f>SUM(G185:G187)</f>
        <v>100</v>
      </c>
      <c r="H184" s="12">
        <f t="shared" si="12"/>
        <v>100</v>
      </c>
      <c r="I184" s="12">
        <f t="shared" si="12"/>
        <v>100</v>
      </c>
    </row>
    <row r="185" spans="2:9" x14ac:dyDescent="0.35">
      <c r="B185" s="33" t="s">
        <v>21</v>
      </c>
      <c r="C185" s="9">
        <v>775940</v>
      </c>
      <c r="D185" s="9">
        <v>762052</v>
      </c>
      <c r="E185" s="9">
        <v>1537992</v>
      </c>
      <c r="F185" s="10"/>
      <c r="G185" s="11">
        <f>(C185*100)/C$184</f>
        <v>29.398192174475092</v>
      </c>
      <c r="H185" s="11">
        <f>(D185*100)/D$184</f>
        <v>27.157569798566591</v>
      </c>
      <c r="I185" s="11">
        <f>(E185*100)/E$184</f>
        <v>28.243600670137084</v>
      </c>
    </row>
    <row r="186" spans="2:9" x14ac:dyDescent="0.35">
      <c r="B186" s="33" t="s">
        <v>22</v>
      </c>
      <c r="C186" s="9">
        <v>1586704</v>
      </c>
      <c r="D186" s="9">
        <v>1745921</v>
      </c>
      <c r="E186" s="9">
        <v>3332625</v>
      </c>
      <c r="F186" s="10"/>
      <c r="G186" s="11">
        <f t="shared" ref="G186:I187" si="13">(C186*100)/C$184</f>
        <v>60.115768121257219</v>
      </c>
      <c r="H186" s="11">
        <f t="shared" si="13"/>
        <v>62.220125949781881</v>
      </c>
      <c r="I186" s="11">
        <f t="shared" si="13"/>
        <v>61.200142577669844</v>
      </c>
    </row>
    <row r="187" spans="2:9" x14ac:dyDescent="0.35">
      <c r="B187" s="33" t="s">
        <v>19</v>
      </c>
      <c r="C187" s="9">
        <v>276770</v>
      </c>
      <c r="D187" s="9">
        <v>298066</v>
      </c>
      <c r="E187" s="9">
        <v>574836</v>
      </c>
      <c r="F187" s="10"/>
      <c r="G187" s="11">
        <f t="shared" si="13"/>
        <v>10.486039704267689</v>
      </c>
      <c r="H187" s="11">
        <f t="shared" si="13"/>
        <v>10.622304251651528</v>
      </c>
      <c r="I187" s="11">
        <f t="shared" si="13"/>
        <v>10.556256752193068</v>
      </c>
    </row>
    <row r="188" spans="2:9" ht="6" customHeight="1" x14ac:dyDescent="0.35">
      <c r="B188" s="33"/>
      <c r="C188" s="9"/>
      <c r="D188" s="9"/>
      <c r="E188" s="9"/>
      <c r="F188" s="10"/>
      <c r="G188" s="11"/>
      <c r="H188" s="11"/>
      <c r="I188" s="11"/>
    </row>
    <row r="189" spans="2:9" x14ac:dyDescent="0.35">
      <c r="B189" s="52" t="s">
        <v>128</v>
      </c>
      <c r="C189" s="66">
        <f>SUM(C190:C192)</f>
        <v>1963661</v>
      </c>
      <c r="D189" s="66">
        <f t="shared" ref="D189:E189" si="14">SUM(D190:D192)</f>
        <v>2144058</v>
      </c>
      <c r="E189" s="66">
        <f t="shared" si="14"/>
        <v>4107719</v>
      </c>
      <c r="F189" s="10"/>
      <c r="G189" s="66">
        <f>SUM(G190:G192)</f>
        <v>100</v>
      </c>
      <c r="H189" s="66">
        <f t="shared" ref="H189:I189" si="15">SUM(H190:H192)</f>
        <v>100</v>
      </c>
      <c r="I189" s="66">
        <f t="shared" si="15"/>
        <v>100</v>
      </c>
    </row>
    <row r="190" spans="2:9" x14ac:dyDescent="0.35">
      <c r="B190" s="24" t="s">
        <v>110</v>
      </c>
      <c r="C190" s="25">
        <v>1171113</v>
      </c>
      <c r="D190" s="25">
        <v>1223780</v>
      </c>
      <c r="E190" s="25">
        <v>2394893</v>
      </c>
      <c r="F190" s="10"/>
      <c r="G190" s="26">
        <f>C190*100/C189</f>
        <v>59.639265636991311</v>
      </c>
      <c r="H190" s="26">
        <f>D190*100/D189</f>
        <v>57.077746963934743</v>
      </c>
      <c r="I190" s="26">
        <f>E190*100/E189</f>
        <v>58.302259721271099</v>
      </c>
    </row>
    <row r="191" spans="2:9" x14ac:dyDescent="0.35">
      <c r="B191" s="24" t="s">
        <v>111</v>
      </c>
      <c r="C191" s="25">
        <v>140575</v>
      </c>
      <c r="D191" s="25">
        <v>333104</v>
      </c>
      <c r="E191" s="25">
        <v>473679</v>
      </c>
      <c r="F191" s="10"/>
      <c r="G191" s="26">
        <f>C191*100/C189</f>
        <v>7.1588222203323282</v>
      </c>
      <c r="H191" s="26">
        <f t="shared" ref="H191:I191" si="16">D191*100/D189</f>
        <v>15.536146876623674</v>
      </c>
      <c r="I191" s="26">
        <f t="shared" si="16"/>
        <v>11.531436303213535</v>
      </c>
    </row>
    <row r="192" spans="2:9" x14ac:dyDescent="0.35">
      <c r="B192" s="24" t="s">
        <v>112</v>
      </c>
      <c r="C192" s="25">
        <v>651973</v>
      </c>
      <c r="D192" s="25">
        <v>587174</v>
      </c>
      <c r="E192" s="25">
        <v>1239147</v>
      </c>
      <c r="F192" s="10"/>
      <c r="G192" s="26">
        <f>C192*100/C189</f>
        <v>33.201912142676356</v>
      </c>
      <c r="H192" s="26">
        <f t="shared" ref="H192:I192" si="17">D192*100/D189</f>
        <v>27.386106159441582</v>
      </c>
      <c r="I192" s="26">
        <f t="shared" si="17"/>
        <v>30.166303975515365</v>
      </c>
    </row>
    <row r="193" spans="2:9" ht="6" customHeight="1" x14ac:dyDescent="0.35">
      <c r="B193" s="30"/>
      <c r="C193" s="11"/>
      <c r="D193" s="56"/>
      <c r="E193" s="11"/>
      <c r="F193" s="10"/>
      <c r="G193" s="11"/>
      <c r="H193" s="11"/>
      <c r="I193" s="11"/>
    </row>
    <row r="194" spans="2:9" x14ac:dyDescent="0.35">
      <c r="B194" s="29" t="s">
        <v>106</v>
      </c>
      <c r="C194" s="60">
        <v>31.55800093125497</v>
      </c>
      <c r="D194" s="60">
        <v>32.390266684200192</v>
      </c>
      <c r="E194" s="60">
        <v>31.98686530644925</v>
      </c>
      <c r="F194" s="10"/>
      <c r="G194" s="60">
        <v>31.55800093125497</v>
      </c>
      <c r="H194" s="60">
        <v>32.390266684200192</v>
      </c>
      <c r="I194" s="60">
        <v>31.98686530644925</v>
      </c>
    </row>
    <row r="195" spans="2:9" ht="6" customHeight="1" x14ac:dyDescent="0.35">
      <c r="B195" s="34"/>
      <c r="C195" s="11"/>
      <c r="D195" s="56"/>
      <c r="E195" s="11"/>
      <c r="F195" s="10"/>
      <c r="G195" s="11"/>
      <c r="H195" s="56"/>
      <c r="I195" s="11"/>
    </row>
    <row r="196" spans="2:9" x14ac:dyDescent="0.35">
      <c r="B196" s="29" t="s">
        <v>107</v>
      </c>
      <c r="C196" s="12">
        <v>27</v>
      </c>
      <c r="D196" s="12">
        <v>29</v>
      </c>
      <c r="E196" s="12">
        <v>28</v>
      </c>
      <c r="F196" s="10"/>
      <c r="G196" s="12">
        <v>27</v>
      </c>
      <c r="H196" s="12">
        <v>29</v>
      </c>
      <c r="I196" s="12">
        <v>28</v>
      </c>
    </row>
    <row r="197" spans="2:9" ht="6" customHeight="1" x14ac:dyDescent="0.35">
      <c r="B197" s="34"/>
      <c r="C197" s="11"/>
      <c r="D197" s="56"/>
      <c r="E197" s="11"/>
      <c r="F197" s="10"/>
      <c r="G197" s="61"/>
      <c r="H197" s="61"/>
      <c r="I197" s="61"/>
    </row>
    <row r="198" spans="2:9" x14ac:dyDescent="0.35">
      <c r="B198" s="29" t="s">
        <v>23</v>
      </c>
      <c r="C198" s="58">
        <f>((C185+C187)/C186)*100</f>
        <v>66.345707832084628</v>
      </c>
      <c r="D198" s="58">
        <f>((D185+D187)/D186)*100</f>
        <v>60.71970037590475</v>
      </c>
      <c r="E198" s="58">
        <f t="shared" ref="E198" si="18">((E185+E187)/E186)*100</f>
        <v>63.398312141330038</v>
      </c>
      <c r="F198" s="10"/>
      <c r="G198" s="58">
        <v>66.345707832084628</v>
      </c>
      <c r="H198" s="58">
        <v>60.71970037590475</v>
      </c>
      <c r="I198" s="58">
        <v>63.398312141330038</v>
      </c>
    </row>
    <row r="199" spans="2:9" ht="6" customHeight="1" x14ac:dyDescent="0.35">
      <c r="B199" s="30"/>
      <c r="C199" s="62"/>
      <c r="D199" s="62"/>
      <c r="E199" s="62"/>
      <c r="F199" s="10"/>
      <c r="G199" s="61"/>
      <c r="H199" s="61"/>
      <c r="I199" s="61"/>
    </row>
    <row r="200" spans="2:9" x14ac:dyDescent="0.35">
      <c r="B200" s="29" t="s">
        <v>24</v>
      </c>
      <c r="C200" s="58">
        <f>(C185/C186)*100</f>
        <v>48.902630862467099</v>
      </c>
      <c r="D200" s="58">
        <f t="shared" ref="D200:E200" si="19">(D185/D186)*100</f>
        <v>43.64756480963343</v>
      </c>
      <c r="E200" s="58">
        <f t="shared" si="19"/>
        <v>46.149566782941378</v>
      </c>
      <c r="F200" s="58"/>
      <c r="G200" s="58">
        <v>48.902630862467099</v>
      </c>
      <c r="H200" s="58">
        <v>43.64756480963343</v>
      </c>
      <c r="I200" s="58">
        <v>46.149566782941378</v>
      </c>
    </row>
    <row r="201" spans="2:9" ht="6" customHeight="1" x14ac:dyDescent="0.35">
      <c r="B201" s="34"/>
      <c r="C201" s="63"/>
      <c r="D201" s="63"/>
      <c r="E201" s="63"/>
      <c r="F201" s="10"/>
      <c r="G201" s="61"/>
      <c r="H201" s="61"/>
      <c r="I201" s="61"/>
    </row>
    <row r="202" spans="2:9" x14ac:dyDescent="0.35">
      <c r="B202" s="29" t="s">
        <v>25</v>
      </c>
      <c r="C202" s="58">
        <f>C187/C186*100</f>
        <v>17.443076969617522</v>
      </c>
      <c r="D202" s="58">
        <f t="shared" ref="D202:E202" si="20">D187/D186*100</f>
        <v>17.072135566271328</v>
      </c>
      <c r="E202" s="58">
        <f t="shared" si="20"/>
        <v>17.248745358388657</v>
      </c>
      <c r="F202" s="10"/>
      <c r="G202" s="58">
        <v>17.443076969617522</v>
      </c>
      <c r="H202" s="58">
        <v>17.072135566271328</v>
      </c>
      <c r="I202" s="58">
        <v>17.248745358388657</v>
      </c>
    </row>
    <row r="203" spans="2:9" ht="6" customHeight="1" x14ac:dyDescent="0.35">
      <c r="B203" s="36"/>
      <c r="C203" s="64"/>
      <c r="D203" s="64"/>
      <c r="E203" s="64"/>
      <c r="F203" s="10"/>
      <c r="G203" s="64"/>
      <c r="H203" s="64"/>
      <c r="I203" s="64"/>
    </row>
    <row r="204" spans="2:9" x14ac:dyDescent="0.35">
      <c r="B204" s="37" t="s">
        <v>113</v>
      </c>
      <c r="C204" s="66">
        <f>SUM(C205:C210)</f>
        <v>1810652</v>
      </c>
      <c r="D204" s="66">
        <f t="shared" ref="D204:I204" si="21">SUM(D205:D210)</f>
        <v>1990579</v>
      </c>
      <c r="E204" s="66">
        <f t="shared" si="21"/>
        <v>3801231</v>
      </c>
      <c r="F204" s="10"/>
      <c r="G204" s="66">
        <f t="shared" si="21"/>
        <v>100</v>
      </c>
      <c r="H204" s="66">
        <f t="shared" si="21"/>
        <v>100</v>
      </c>
      <c r="I204" s="66">
        <f t="shared" si="21"/>
        <v>100.00000000000001</v>
      </c>
    </row>
    <row r="205" spans="2:9" x14ac:dyDescent="0.35">
      <c r="B205" s="38" t="s">
        <v>114</v>
      </c>
      <c r="C205" s="25">
        <v>166726</v>
      </c>
      <c r="D205" s="25">
        <v>198281</v>
      </c>
      <c r="E205" s="25">
        <v>365007</v>
      </c>
      <c r="F205" s="10"/>
      <c r="G205" s="26">
        <f>C205*100/C$204</f>
        <v>9.2080642773984174</v>
      </c>
      <c r="H205" s="26">
        <f>D205*100/D$204</f>
        <v>9.9609711546238557</v>
      </c>
      <c r="I205" s="26">
        <f>E205*100/E$204</f>
        <v>9.6023367167109814</v>
      </c>
    </row>
    <row r="206" spans="2:9" x14ac:dyDescent="0.35">
      <c r="B206" s="38" t="s">
        <v>115</v>
      </c>
      <c r="C206" s="25">
        <v>297124</v>
      </c>
      <c r="D206" s="25">
        <v>288851</v>
      </c>
      <c r="E206" s="25">
        <v>585975</v>
      </c>
      <c r="F206" s="10"/>
      <c r="G206" s="26">
        <f t="shared" ref="G206:G209" si="22">C206*100/C$204</f>
        <v>16.40977946065837</v>
      </c>
      <c r="H206" s="26">
        <f t="shared" ref="H206:H210" si="23">D206*100/D$204</f>
        <v>14.51090361146179</v>
      </c>
      <c r="I206" s="26">
        <f t="shared" ref="I206:I210" si="24">E206*100/E$204</f>
        <v>15.415400958268519</v>
      </c>
    </row>
    <row r="207" spans="2:9" x14ac:dyDescent="0.35">
      <c r="B207" s="38" t="s">
        <v>116</v>
      </c>
      <c r="C207" s="25">
        <v>338706</v>
      </c>
      <c r="D207" s="25">
        <v>342172</v>
      </c>
      <c r="E207" s="25">
        <v>680878</v>
      </c>
      <c r="F207" s="10"/>
      <c r="G207" s="26">
        <f t="shared" si="22"/>
        <v>18.706300271946237</v>
      </c>
      <c r="H207" s="26">
        <f t="shared" si="23"/>
        <v>17.18957147643977</v>
      </c>
      <c r="I207" s="26">
        <f t="shared" si="24"/>
        <v>17.912039547188794</v>
      </c>
    </row>
    <row r="208" spans="2:9" x14ac:dyDescent="0.35">
      <c r="B208" s="38" t="s">
        <v>117</v>
      </c>
      <c r="C208" s="25">
        <v>513440</v>
      </c>
      <c r="D208" s="25">
        <v>599257</v>
      </c>
      <c r="E208" s="25">
        <v>1112697</v>
      </c>
      <c r="F208" s="10"/>
      <c r="G208" s="26">
        <f t="shared" si="22"/>
        <v>28.356636173047058</v>
      </c>
      <c r="H208" s="26">
        <f t="shared" si="23"/>
        <v>30.104657991468812</v>
      </c>
      <c r="I208" s="26">
        <f t="shared" si="24"/>
        <v>29.272017406992628</v>
      </c>
    </row>
    <row r="209" spans="2:9" x14ac:dyDescent="0.35">
      <c r="B209" s="38" t="s">
        <v>118</v>
      </c>
      <c r="C209" s="25">
        <v>315911</v>
      </c>
      <c r="D209" s="25">
        <v>361899</v>
      </c>
      <c r="E209" s="25">
        <v>677810</v>
      </c>
      <c r="F209" s="10"/>
      <c r="G209" s="26">
        <f t="shared" si="22"/>
        <v>17.447361502928228</v>
      </c>
      <c r="H209" s="26">
        <f t="shared" si="23"/>
        <v>18.18058966762937</v>
      </c>
      <c r="I209" s="26">
        <f t="shared" si="24"/>
        <v>17.83132885110113</v>
      </c>
    </row>
    <row r="210" spans="2:9" x14ac:dyDescent="0.35">
      <c r="B210" s="38" t="s">
        <v>119</v>
      </c>
      <c r="C210" s="25">
        <v>178745</v>
      </c>
      <c r="D210" s="25">
        <v>200119</v>
      </c>
      <c r="E210" s="25">
        <v>378864</v>
      </c>
      <c r="F210" s="10"/>
      <c r="G210" s="26">
        <f>C210*100/C$204</f>
        <v>9.87185831402169</v>
      </c>
      <c r="H210" s="26">
        <f t="shared" si="23"/>
        <v>10.053306098376401</v>
      </c>
      <c r="I210" s="26">
        <f t="shared" si="24"/>
        <v>9.9668765197379479</v>
      </c>
    </row>
    <row r="211" spans="2:9" ht="7.5" customHeight="1" x14ac:dyDescent="0.35">
      <c r="B211" s="38"/>
      <c r="C211" s="25"/>
      <c r="D211" s="25"/>
      <c r="E211" s="25"/>
      <c r="F211" s="10"/>
      <c r="G211" s="26"/>
      <c r="H211" s="26"/>
      <c r="I211" s="26"/>
    </row>
    <row r="212" spans="2:9" x14ac:dyDescent="0.35">
      <c r="B212" s="37" t="s">
        <v>127</v>
      </c>
      <c r="C212" s="66">
        <f>C213+C216</f>
        <v>2639414</v>
      </c>
      <c r="D212" s="66">
        <f t="shared" ref="D212:E212" si="25">D213+D216</f>
        <v>2806039</v>
      </c>
      <c r="E212" s="66">
        <f t="shared" si="25"/>
        <v>5445453</v>
      </c>
      <c r="F212" s="68"/>
      <c r="G212" s="66">
        <f>G213+G216</f>
        <v>100</v>
      </c>
      <c r="H212" s="66">
        <f t="shared" ref="H212:I212" si="26">H213+H216</f>
        <v>100</v>
      </c>
      <c r="I212" s="66">
        <f t="shared" si="26"/>
        <v>100</v>
      </c>
    </row>
    <row r="213" spans="2:9" x14ac:dyDescent="0.35">
      <c r="B213" s="38" t="s">
        <v>120</v>
      </c>
      <c r="C213" s="25">
        <v>1536764</v>
      </c>
      <c r="D213" s="25">
        <v>1695609</v>
      </c>
      <c r="E213" s="25">
        <v>3232373</v>
      </c>
      <c r="F213" s="10"/>
      <c r="G213" s="26">
        <f>C213*100/C212</f>
        <v>58.223681468689641</v>
      </c>
      <c r="H213" s="26">
        <f>D213*100/D212</f>
        <v>60.427135902245119</v>
      </c>
      <c r="I213" s="26">
        <f>E213*100/E212</f>
        <v>59.359120352337996</v>
      </c>
    </row>
    <row r="214" spans="2:9" x14ac:dyDescent="0.35">
      <c r="B214" s="38" t="s">
        <v>121</v>
      </c>
      <c r="C214" s="25">
        <v>1228352</v>
      </c>
      <c r="D214" s="25">
        <v>596561</v>
      </c>
      <c r="E214" s="25">
        <v>1824913</v>
      </c>
      <c r="F214" s="10"/>
      <c r="G214" s="26">
        <f>C214*100/C212</f>
        <v>46.538815055159972</v>
      </c>
      <c r="H214" s="26">
        <f>D214*100/D212</f>
        <v>21.259896957953899</v>
      </c>
      <c r="I214" s="26">
        <f t="shared" ref="I214" si="27">E214*100/E212</f>
        <v>33.512602165513137</v>
      </c>
    </row>
    <row r="215" spans="2:9" x14ac:dyDescent="0.35">
      <c r="B215" s="38" t="s">
        <v>122</v>
      </c>
      <c r="C215" s="25">
        <v>301515</v>
      </c>
      <c r="D215" s="25">
        <v>1095620</v>
      </c>
      <c r="E215" s="25">
        <v>1397135</v>
      </c>
      <c r="F215" s="10"/>
      <c r="G215" s="26">
        <f>C215*100/C212</f>
        <v>11.423558411071548</v>
      </c>
      <c r="H215" s="26">
        <f t="shared" ref="H215:I215" si="28">D215*100/D212</f>
        <v>39.045073856778181</v>
      </c>
      <c r="I215" s="26">
        <f t="shared" si="28"/>
        <v>25.656910453547209</v>
      </c>
    </row>
    <row r="216" spans="2:9" x14ac:dyDescent="0.35">
      <c r="B216" s="38" t="s">
        <v>123</v>
      </c>
      <c r="C216" s="25">
        <v>1102650</v>
      </c>
      <c r="D216" s="25">
        <v>1110430</v>
      </c>
      <c r="E216" s="25">
        <v>2213080</v>
      </c>
      <c r="F216" s="10"/>
      <c r="G216" s="26">
        <f>C216*100/C212</f>
        <v>41.776318531310359</v>
      </c>
      <c r="H216" s="26">
        <f t="shared" ref="H216:I216" si="29">D216*100/D212</f>
        <v>39.572864097754881</v>
      </c>
      <c r="I216" s="26">
        <f t="shared" si="29"/>
        <v>40.640879647662004</v>
      </c>
    </row>
    <row r="217" spans="2:9" ht="6" customHeight="1" x14ac:dyDescent="0.35">
      <c r="B217" s="38"/>
      <c r="C217" s="25"/>
      <c r="D217" s="25"/>
      <c r="E217" s="25"/>
      <c r="F217" s="10"/>
      <c r="G217" s="26"/>
      <c r="H217" s="26"/>
      <c r="I217" s="26"/>
    </row>
    <row r="218" spans="2:9" x14ac:dyDescent="0.35">
      <c r="B218" s="37" t="s">
        <v>120</v>
      </c>
      <c r="C218" s="66">
        <f>SUM(C219:C220)</f>
        <v>1529867</v>
      </c>
      <c r="D218" s="66">
        <f t="shared" ref="D218:E218" si="30">SUM(D219:D220)</f>
        <v>1692181</v>
      </c>
      <c r="E218" s="66">
        <f t="shared" si="30"/>
        <v>3222048</v>
      </c>
      <c r="F218" s="68"/>
      <c r="G218" s="67">
        <f>G219+G220</f>
        <v>100</v>
      </c>
      <c r="H218" s="67">
        <f t="shared" ref="H218:I218" si="31">H219+H220</f>
        <v>100</v>
      </c>
      <c r="I218" s="67">
        <f t="shared" si="31"/>
        <v>100</v>
      </c>
    </row>
    <row r="219" spans="2:9" x14ac:dyDescent="0.35">
      <c r="B219" s="38" t="s">
        <v>121</v>
      </c>
      <c r="C219" s="25">
        <v>1228352</v>
      </c>
      <c r="D219" s="25">
        <v>596561</v>
      </c>
      <c r="E219" s="25">
        <v>1824913</v>
      </c>
      <c r="F219" s="10"/>
      <c r="G219" s="26">
        <f>C219*100/C218</f>
        <v>80.29142402574864</v>
      </c>
      <c r="H219" s="26">
        <f t="shared" ref="H219:I219" si="32">D219*100/D218</f>
        <v>35.25397105865153</v>
      </c>
      <c r="I219" s="26">
        <f t="shared" si="32"/>
        <v>56.638293408416011</v>
      </c>
    </row>
    <row r="220" spans="2:9" x14ac:dyDescent="0.35">
      <c r="B220" s="38" t="s">
        <v>122</v>
      </c>
      <c r="C220" s="25">
        <v>301515</v>
      </c>
      <c r="D220" s="25">
        <v>1095620</v>
      </c>
      <c r="E220" s="25">
        <v>1397135</v>
      </c>
      <c r="F220" s="10"/>
      <c r="G220" s="26">
        <f>C220*100/C218</f>
        <v>19.708575974251357</v>
      </c>
      <c r="H220" s="26">
        <f t="shared" ref="H220:I220" si="33">D220*100/D218</f>
        <v>64.74602894134847</v>
      </c>
      <c r="I220" s="26">
        <f t="shared" si="33"/>
        <v>43.361706591583989</v>
      </c>
    </row>
    <row r="221" spans="2:9" ht="7.5" customHeight="1" thickBot="1" x14ac:dyDescent="0.4">
      <c r="B221" s="51"/>
      <c r="C221" s="65"/>
      <c r="D221" s="65"/>
      <c r="E221" s="65"/>
      <c r="F221" s="10"/>
      <c r="G221" s="65"/>
      <c r="H221" s="65"/>
      <c r="I221" s="65"/>
    </row>
    <row r="222" spans="2:9" x14ac:dyDescent="0.35">
      <c r="B222" s="40" t="s">
        <v>27</v>
      </c>
      <c r="C222" s="41"/>
      <c r="D222" s="41"/>
      <c r="E222" s="41"/>
      <c r="G222" s="79"/>
      <c r="H222" s="79"/>
      <c r="I222" s="79"/>
    </row>
    <row r="223" spans="2:9" x14ac:dyDescent="0.35">
      <c r="B223" s="42" t="s">
        <v>131</v>
      </c>
      <c r="C223" s="43"/>
      <c r="D223" s="43"/>
      <c r="E223" s="43"/>
      <c r="G223" s="42"/>
      <c r="H223" s="42"/>
      <c r="I223" s="42"/>
    </row>
    <row r="224" spans="2:9" ht="30" customHeight="1" x14ac:dyDescent="0.35">
      <c r="B224" s="80" t="s">
        <v>125</v>
      </c>
      <c r="C224" s="80"/>
      <c r="D224" s="80"/>
      <c r="E224" s="80"/>
      <c r="F224" s="80"/>
      <c r="G224" s="80"/>
      <c r="H224" s="80"/>
      <c r="I224" s="80"/>
    </row>
    <row r="225" spans="2:9" x14ac:dyDescent="0.35">
      <c r="B225" s="42" t="s">
        <v>126</v>
      </c>
      <c r="C225" s="44"/>
      <c r="D225" s="44"/>
      <c r="E225" s="44"/>
      <c r="F225" s="44"/>
      <c r="G225" s="44"/>
      <c r="H225" s="44"/>
      <c r="I225" s="44"/>
    </row>
    <row r="226" spans="2:9" x14ac:dyDescent="0.35">
      <c r="B226" s="45" t="s">
        <v>28</v>
      </c>
      <c r="C226" s="7"/>
      <c r="D226" s="7"/>
      <c r="E226" s="7"/>
    </row>
    <row r="227" spans="2:9" hidden="1" x14ac:dyDescent="0.35">
      <c r="C227" s="8"/>
      <c r="D227" s="8"/>
      <c r="E227" s="8"/>
      <c r="G227" s="81"/>
      <c r="H227" s="81"/>
      <c r="I227" s="81"/>
    </row>
    <row r="228" spans="2:9" hidden="1" x14ac:dyDescent="0.35">
      <c r="C228" s="1"/>
      <c r="D228" s="1"/>
    </row>
    <row r="229" spans="2:9" ht="0" hidden="1" customHeight="1" x14ac:dyDescent="0.35">
      <c r="C229" s="1"/>
      <c r="D229" s="1"/>
    </row>
    <row r="230" spans="2:9" ht="0" hidden="1" customHeight="1" x14ac:dyDescent="0.35">
      <c r="C230" s="1"/>
      <c r="D230" s="1"/>
    </row>
    <row r="231" spans="2:9" ht="0" hidden="1" customHeight="1" x14ac:dyDescent="0.35">
      <c r="C231" s="1"/>
      <c r="D231" s="1"/>
    </row>
    <row r="232" spans="2:9" ht="0" hidden="1" customHeight="1" x14ac:dyDescent="0.35">
      <c r="C232" s="1"/>
      <c r="D232" s="1"/>
    </row>
    <row r="233" spans="2:9" ht="0" hidden="1" customHeight="1" x14ac:dyDescent="0.35">
      <c r="C233" s="1"/>
      <c r="D233" s="1"/>
    </row>
    <row r="234" spans="2:9" ht="0" hidden="1" customHeight="1" x14ac:dyDescent="0.35">
      <c r="C234" s="1"/>
      <c r="D234" s="1"/>
    </row>
    <row r="235" spans="2:9" ht="0" hidden="1" customHeight="1" x14ac:dyDescent="0.35">
      <c r="C235" s="1"/>
      <c r="D235" s="1"/>
    </row>
    <row r="236" spans="2:9" ht="0" hidden="1" customHeight="1" x14ac:dyDescent="0.35">
      <c r="C236" s="1"/>
      <c r="D236" s="1"/>
    </row>
    <row r="237" spans="2:9" ht="0" hidden="1" customHeight="1" x14ac:dyDescent="0.35">
      <c r="C237" s="1"/>
      <c r="D237" s="1"/>
    </row>
    <row r="238" spans="2:9" ht="0" hidden="1" customHeight="1" x14ac:dyDescent="0.35">
      <c r="C238" s="1"/>
      <c r="D238" s="1"/>
    </row>
    <row r="239" spans="2:9" ht="0" hidden="1" customHeight="1" x14ac:dyDescent="0.35">
      <c r="C239" s="1"/>
      <c r="D239" s="1"/>
    </row>
    <row r="240" spans="2:9" ht="0" hidden="1" customHeight="1" x14ac:dyDescent="0.35">
      <c r="C240" s="1"/>
      <c r="D240" s="1"/>
    </row>
    <row r="241" spans="3:4" ht="0" hidden="1" customHeight="1" x14ac:dyDescent="0.35">
      <c r="C241" s="1"/>
      <c r="D241" s="1"/>
    </row>
    <row r="242" spans="3:4" ht="0" hidden="1" customHeight="1" x14ac:dyDescent="0.35">
      <c r="C242" s="1"/>
      <c r="D242" s="1"/>
    </row>
    <row r="243" spans="3:4" ht="0" hidden="1" customHeight="1" x14ac:dyDescent="0.35">
      <c r="C243" s="1"/>
      <c r="D243" s="1"/>
    </row>
    <row r="244" spans="3:4" ht="0" hidden="1" customHeight="1" x14ac:dyDescent="0.35">
      <c r="C244" s="1"/>
      <c r="D244" s="1"/>
    </row>
    <row r="245" spans="3:4" ht="0" hidden="1" customHeight="1" x14ac:dyDescent="0.35">
      <c r="C245" s="1"/>
      <c r="D245" s="1"/>
    </row>
    <row r="246" spans="3:4" ht="0" hidden="1" customHeight="1" x14ac:dyDescent="0.35">
      <c r="C246" s="1"/>
      <c r="D246" s="1"/>
    </row>
    <row r="247" spans="3:4" ht="0" hidden="1" customHeight="1" x14ac:dyDescent="0.35">
      <c r="C247" s="1"/>
      <c r="D247" s="1"/>
    </row>
    <row r="248" spans="3:4" ht="0" hidden="1" customHeight="1" x14ac:dyDescent="0.35">
      <c r="C248" s="1"/>
      <c r="D248" s="1"/>
    </row>
    <row r="249" spans="3:4" ht="0" hidden="1" customHeight="1" x14ac:dyDescent="0.35">
      <c r="C249" s="1"/>
      <c r="D249" s="1"/>
    </row>
    <row r="250" spans="3:4" ht="0" hidden="1" customHeight="1" x14ac:dyDescent="0.35">
      <c r="C250" s="1"/>
      <c r="D250" s="1"/>
    </row>
    <row r="251" spans="3:4" ht="0" hidden="1" customHeight="1" x14ac:dyDescent="0.35">
      <c r="C251" s="1"/>
      <c r="D251" s="1"/>
    </row>
    <row r="252" spans="3:4" ht="0" hidden="1" customHeight="1" x14ac:dyDescent="0.35">
      <c r="C252" s="1"/>
      <c r="D252" s="1"/>
    </row>
    <row r="253" spans="3:4" ht="0" hidden="1" customHeight="1" x14ac:dyDescent="0.35">
      <c r="C253" s="1"/>
      <c r="D253" s="1"/>
    </row>
    <row r="254" spans="3:4" ht="0" hidden="1" customHeight="1" x14ac:dyDescent="0.35">
      <c r="C254" s="1"/>
      <c r="D254" s="1"/>
    </row>
    <row r="255" spans="3:4" ht="0" hidden="1" customHeight="1" x14ac:dyDescent="0.35">
      <c r="C255" s="1"/>
      <c r="D255" s="1"/>
    </row>
    <row r="256" spans="3:4" ht="0" hidden="1" customHeight="1" x14ac:dyDescent="0.35">
      <c r="C256" s="1"/>
      <c r="D256" s="1"/>
    </row>
    <row r="257" spans="3:4" ht="0" hidden="1" customHeight="1" x14ac:dyDescent="0.35">
      <c r="C257" s="1"/>
      <c r="D257" s="1"/>
    </row>
    <row r="258" spans="3:4" ht="0" hidden="1" customHeight="1" x14ac:dyDescent="0.35">
      <c r="C258" s="1"/>
      <c r="D258" s="1"/>
    </row>
    <row r="259" spans="3:4" ht="0" hidden="1" customHeight="1" x14ac:dyDescent="0.35">
      <c r="C259" s="1"/>
      <c r="D259" s="1"/>
    </row>
    <row r="260" spans="3:4" ht="0" hidden="1" customHeight="1" x14ac:dyDescent="0.35">
      <c r="C260" s="1"/>
      <c r="D260" s="1"/>
    </row>
    <row r="261" spans="3:4" ht="0" hidden="1" customHeight="1" x14ac:dyDescent="0.35">
      <c r="C261" s="1"/>
      <c r="D261" s="1"/>
    </row>
    <row r="262" spans="3:4" ht="0" hidden="1" customHeight="1" x14ac:dyDescent="0.35">
      <c r="C262" s="1"/>
      <c r="D262" s="1"/>
    </row>
    <row r="263" spans="3:4" ht="0" hidden="1" customHeight="1" x14ac:dyDescent="0.35">
      <c r="C263" s="1"/>
      <c r="D263" s="1"/>
    </row>
    <row r="264" spans="3:4" ht="0" hidden="1" customHeight="1" x14ac:dyDescent="0.35">
      <c r="C264" s="1"/>
      <c r="D264" s="1"/>
    </row>
    <row r="265" spans="3:4" ht="0" hidden="1" customHeight="1" x14ac:dyDescent="0.35">
      <c r="C265" s="1"/>
      <c r="D265" s="1"/>
    </row>
    <row r="266" spans="3:4" ht="0" hidden="1" customHeight="1" x14ac:dyDescent="0.35">
      <c r="C266" s="1"/>
      <c r="D266" s="1"/>
    </row>
    <row r="267" spans="3:4" ht="0" hidden="1" customHeight="1" x14ac:dyDescent="0.35">
      <c r="C267" s="1"/>
      <c r="D267" s="1"/>
    </row>
    <row r="268" spans="3:4" ht="0" hidden="1" customHeight="1" x14ac:dyDescent="0.35">
      <c r="C268" s="1"/>
      <c r="D268" s="1"/>
    </row>
    <row r="269" spans="3:4" ht="0" hidden="1" customHeight="1" x14ac:dyDescent="0.35">
      <c r="C269" s="1"/>
      <c r="D269" s="1"/>
    </row>
    <row r="270" spans="3:4" ht="0" hidden="1" customHeight="1" x14ac:dyDescent="0.35">
      <c r="C270" s="1"/>
      <c r="D270" s="1"/>
    </row>
    <row r="271" spans="3:4" ht="0" hidden="1" customHeight="1" x14ac:dyDescent="0.35">
      <c r="C271" s="1"/>
      <c r="D271" s="1"/>
    </row>
    <row r="272" spans="3:4" ht="0" hidden="1" customHeight="1" x14ac:dyDescent="0.35">
      <c r="C272" s="1"/>
      <c r="D272" s="1"/>
    </row>
    <row r="273" spans="3:4" ht="0" hidden="1" customHeight="1" x14ac:dyDescent="0.35">
      <c r="C273" s="1"/>
      <c r="D273" s="1"/>
    </row>
    <row r="274" spans="3:4" ht="0" hidden="1" customHeight="1" x14ac:dyDescent="0.35">
      <c r="C274" s="1"/>
      <c r="D274" s="1"/>
    </row>
    <row r="275" spans="3:4" ht="0" hidden="1" customHeight="1" x14ac:dyDescent="0.35">
      <c r="C275" s="1"/>
      <c r="D275" s="1"/>
    </row>
    <row r="276" spans="3:4" ht="0" hidden="1" customHeight="1" x14ac:dyDescent="0.35">
      <c r="C276" s="1"/>
      <c r="D276" s="1"/>
    </row>
    <row r="277" spans="3:4" ht="0" hidden="1" customHeight="1" x14ac:dyDescent="0.35">
      <c r="C277" s="1"/>
      <c r="D277" s="1"/>
    </row>
    <row r="278" spans="3:4" ht="0" hidden="1" customHeight="1" x14ac:dyDescent="0.35">
      <c r="C278" s="1"/>
      <c r="D278" s="1"/>
    </row>
    <row r="279" spans="3:4" ht="0" hidden="1" customHeight="1" x14ac:dyDescent="0.35">
      <c r="C279" s="1"/>
      <c r="D279" s="1"/>
    </row>
    <row r="280" spans="3:4" ht="0" hidden="1" customHeight="1" x14ac:dyDescent="0.35">
      <c r="C280" s="1"/>
      <c r="D280" s="1"/>
    </row>
    <row r="281" spans="3:4" ht="0" hidden="1" customHeight="1" x14ac:dyDescent="0.35">
      <c r="C281" s="1"/>
      <c r="D281" s="1"/>
    </row>
    <row r="282" spans="3:4" ht="0" hidden="1" customHeight="1" x14ac:dyDescent="0.35">
      <c r="C282" s="1"/>
      <c r="D282" s="1"/>
    </row>
    <row r="283" spans="3:4" ht="0" hidden="1" customHeight="1" x14ac:dyDescent="0.35">
      <c r="C283" s="1"/>
      <c r="D283" s="1"/>
    </row>
    <row r="284" spans="3:4" ht="0" hidden="1" customHeight="1" x14ac:dyDescent="0.35">
      <c r="C284" s="1"/>
      <c r="D284" s="1"/>
    </row>
    <row r="285" spans="3:4" ht="0" hidden="1" customHeight="1" x14ac:dyDescent="0.35">
      <c r="C285" s="1"/>
      <c r="D285" s="1"/>
    </row>
    <row r="286" spans="3:4" ht="0" hidden="1" customHeight="1" x14ac:dyDescent="0.35">
      <c r="C286" s="1"/>
      <c r="D286" s="1"/>
    </row>
    <row r="287" spans="3:4" ht="0" hidden="1" customHeight="1" x14ac:dyDescent="0.35">
      <c r="C287" s="1"/>
      <c r="D287" s="1"/>
    </row>
    <row r="288" spans="3:4" ht="0" hidden="1" customHeight="1" x14ac:dyDescent="0.35">
      <c r="C288" s="1"/>
      <c r="D288" s="1"/>
    </row>
    <row r="289" spans="3:4" ht="0" hidden="1" customHeight="1" x14ac:dyDescent="0.35">
      <c r="C289" s="1"/>
      <c r="D289" s="1"/>
    </row>
    <row r="290" spans="3:4" ht="0" hidden="1" customHeight="1" x14ac:dyDescent="0.35">
      <c r="C290" s="1"/>
      <c r="D290" s="1"/>
    </row>
    <row r="291" spans="3:4" ht="0" hidden="1" customHeight="1" x14ac:dyDescent="0.35">
      <c r="C291" s="1"/>
      <c r="D291" s="1"/>
    </row>
    <row r="292" spans="3:4" ht="0" hidden="1" customHeight="1" x14ac:dyDescent="0.35">
      <c r="C292" s="1"/>
      <c r="D292" s="1"/>
    </row>
    <row r="293" spans="3:4" ht="0" hidden="1" customHeight="1" x14ac:dyDescent="0.35">
      <c r="C293" s="1"/>
      <c r="D293" s="1"/>
    </row>
    <row r="294" spans="3:4" ht="0" hidden="1" customHeight="1" x14ac:dyDescent="0.35">
      <c r="C294" s="1"/>
      <c r="D294" s="1"/>
    </row>
    <row r="295" spans="3:4" ht="0" hidden="1" customHeight="1" x14ac:dyDescent="0.35">
      <c r="C295" s="1"/>
      <c r="D295" s="1"/>
    </row>
    <row r="296" spans="3:4" hidden="1" x14ac:dyDescent="0.35">
      <c r="C296" s="1"/>
      <c r="D296" s="1"/>
    </row>
  </sheetData>
  <mergeCells count="86">
    <mergeCell ref="G222:I222"/>
    <mergeCell ref="B224:I224"/>
    <mergeCell ref="G227:I227"/>
    <mergeCell ref="C90:I90"/>
    <mergeCell ref="B5:B6"/>
    <mergeCell ref="C5:E5"/>
    <mergeCell ref="G5:I5"/>
    <mergeCell ref="C10:E10"/>
    <mergeCell ref="G10:I10"/>
    <mergeCell ref="C102:I102"/>
    <mergeCell ref="C91:I91"/>
    <mergeCell ref="C92:I92"/>
    <mergeCell ref="C93:I93"/>
    <mergeCell ref="C94:I94"/>
    <mergeCell ref="C95:I95"/>
    <mergeCell ref="C96:I96"/>
    <mergeCell ref="C97:I97"/>
    <mergeCell ref="C98:I98"/>
    <mergeCell ref="C99:I99"/>
    <mergeCell ref="C100:I100"/>
    <mergeCell ref="C101:I101"/>
    <mergeCell ref="C114:I114"/>
    <mergeCell ref="C103:I103"/>
    <mergeCell ref="C104:I104"/>
    <mergeCell ref="C105:I105"/>
    <mergeCell ref="C106:I106"/>
    <mergeCell ref="C107:I107"/>
    <mergeCell ref="C108:I108"/>
    <mergeCell ref="C109:I109"/>
    <mergeCell ref="C110:I110"/>
    <mergeCell ref="C111:I111"/>
    <mergeCell ref="C112:I112"/>
    <mergeCell ref="C113:I113"/>
    <mergeCell ref="C126:I126"/>
    <mergeCell ref="C115:I115"/>
    <mergeCell ref="C116:I116"/>
    <mergeCell ref="C117:I117"/>
    <mergeCell ref="C118:I118"/>
    <mergeCell ref="C119:I119"/>
    <mergeCell ref="C120:I120"/>
    <mergeCell ref="C121:I121"/>
    <mergeCell ref="C122:I122"/>
    <mergeCell ref="C123:I123"/>
    <mergeCell ref="C124:I124"/>
    <mergeCell ref="C125:I125"/>
    <mergeCell ref="C138:I138"/>
    <mergeCell ref="C127:I127"/>
    <mergeCell ref="C128:I128"/>
    <mergeCell ref="C129:I129"/>
    <mergeCell ref="C130:I130"/>
    <mergeCell ref="C131:I131"/>
    <mergeCell ref="C132:I132"/>
    <mergeCell ref="C133:I133"/>
    <mergeCell ref="C134:I134"/>
    <mergeCell ref="C135:I135"/>
    <mergeCell ref="C136:I136"/>
    <mergeCell ref="C137:I137"/>
    <mergeCell ref="C161:I161"/>
    <mergeCell ref="C150:I150"/>
    <mergeCell ref="C139:I139"/>
    <mergeCell ref="C140:I140"/>
    <mergeCell ref="C141:I141"/>
    <mergeCell ref="C142:I142"/>
    <mergeCell ref="C143:I143"/>
    <mergeCell ref="C144:I144"/>
    <mergeCell ref="C145:I145"/>
    <mergeCell ref="C146:I146"/>
    <mergeCell ref="C147:I147"/>
    <mergeCell ref="C148:I148"/>
    <mergeCell ref="C149:I149"/>
    <mergeCell ref="B3:I3"/>
    <mergeCell ref="C163:I163"/>
    <mergeCell ref="C164:I164"/>
    <mergeCell ref="C165:I165"/>
    <mergeCell ref="C166:I166"/>
    <mergeCell ref="C162:I162"/>
    <mergeCell ref="C151:I151"/>
    <mergeCell ref="C152:I152"/>
    <mergeCell ref="C153:I153"/>
    <mergeCell ref="C154:I154"/>
    <mergeCell ref="C155:I155"/>
    <mergeCell ref="C156:I156"/>
    <mergeCell ref="C157:I157"/>
    <mergeCell ref="C158:I158"/>
    <mergeCell ref="C159:I159"/>
    <mergeCell ref="C160:I160"/>
  </mergeCells>
  <hyperlinks>
    <hyperlink ref="J5" location="Índice!A1" display="Volver"/>
  </hyperlink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VM296"/>
  <sheetViews>
    <sheetView workbookViewId="0">
      <selection activeCell="B3" sqref="B3:I3"/>
    </sheetView>
  </sheetViews>
  <sheetFormatPr baseColWidth="10" defaultColWidth="0" defaultRowHeight="18.75" zeroHeight="1" x14ac:dyDescent="0.35"/>
  <cols>
    <col min="1" max="1" width="1.42578125" style="1" customWidth="1"/>
    <col min="2" max="2" width="33.42578125" style="1" customWidth="1"/>
    <col min="3" max="3" width="15.42578125" style="2" bestFit="1" customWidth="1"/>
    <col min="4" max="4" width="13.28515625" style="2" customWidth="1"/>
    <col min="5" max="5" width="13.7109375" style="1" bestFit="1" customWidth="1"/>
    <col min="6" max="6" width="2.7109375" style="1" customWidth="1"/>
    <col min="7" max="7" width="13.140625" style="1" bestFit="1" customWidth="1"/>
    <col min="8" max="8" width="15.28515625" style="1" bestFit="1" customWidth="1"/>
    <col min="9" max="9" width="14.28515625" style="1" bestFit="1" customWidth="1"/>
    <col min="10" max="10" width="11.5703125" style="1" customWidth="1"/>
    <col min="11" max="229" width="11.42578125" style="1" hidden="1"/>
    <col min="230" max="231" width="14.7109375" style="1" hidden="1"/>
    <col min="232" max="232" width="13.7109375" style="1" hidden="1"/>
    <col min="233" max="233" width="1.85546875" style="1" hidden="1"/>
    <col min="234" max="234" width="14.7109375" style="1" hidden="1"/>
    <col min="235" max="235" width="13.7109375" style="1" hidden="1"/>
    <col min="236" max="236" width="14.85546875" style="1" hidden="1"/>
    <col min="237" max="237" width="13" style="1" hidden="1"/>
    <col min="238" max="485" width="11.42578125" style="1" hidden="1"/>
    <col min="486" max="487" width="14.7109375" style="1" hidden="1"/>
    <col min="488" max="488" width="13.7109375" style="1" hidden="1"/>
    <col min="489" max="489" width="1.85546875" style="1" hidden="1"/>
    <col min="490" max="490" width="14.7109375" style="1" hidden="1"/>
    <col min="491" max="491" width="13.7109375" style="1" hidden="1"/>
    <col min="492" max="492" width="14.85546875" style="1" hidden="1"/>
    <col min="493" max="493" width="13" style="1" hidden="1"/>
    <col min="494" max="741" width="11.42578125" style="1" hidden="1"/>
    <col min="742" max="743" width="14.7109375" style="1" hidden="1"/>
    <col min="744" max="744" width="13.7109375" style="1" hidden="1"/>
    <col min="745" max="745" width="1.85546875" style="1" hidden="1"/>
    <col min="746" max="746" width="14.7109375" style="1" hidden="1"/>
    <col min="747" max="747" width="13.7109375" style="1" hidden="1"/>
    <col min="748" max="748" width="14.85546875" style="1" hidden="1"/>
    <col min="749" max="749" width="13" style="1" hidden="1"/>
    <col min="750" max="997" width="11.42578125" style="1" hidden="1"/>
    <col min="998" max="999" width="14.7109375" style="1" hidden="1"/>
    <col min="1000" max="1000" width="13.7109375" style="1" hidden="1"/>
    <col min="1001" max="1001" width="1.85546875" style="1" hidden="1"/>
    <col min="1002" max="1002" width="14.7109375" style="1" hidden="1"/>
    <col min="1003" max="1003" width="13.7109375" style="1" hidden="1"/>
    <col min="1004" max="1004" width="14.85546875" style="1" hidden="1"/>
    <col min="1005" max="1005" width="13" style="1" hidden="1"/>
    <col min="1006" max="1253" width="11.42578125" style="1" hidden="1"/>
    <col min="1254" max="1255" width="14.7109375" style="1" hidden="1"/>
    <col min="1256" max="1256" width="13.7109375" style="1" hidden="1"/>
    <col min="1257" max="1257" width="1.85546875" style="1" hidden="1"/>
    <col min="1258" max="1258" width="14.7109375" style="1" hidden="1"/>
    <col min="1259" max="1259" width="13.7109375" style="1" hidden="1"/>
    <col min="1260" max="1260" width="14.85546875" style="1" hidden="1"/>
    <col min="1261" max="1261" width="13" style="1" hidden="1"/>
    <col min="1262" max="1509" width="11.42578125" style="1" hidden="1"/>
    <col min="1510" max="1511" width="14.7109375" style="1" hidden="1"/>
    <col min="1512" max="1512" width="13.7109375" style="1" hidden="1"/>
    <col min="1513" max="1513" width="1.85546875" style="1" hidden="1"/>
    <col min="1514" max="1514" width="14.7109375" style="1" hidden="1"/>
    <col min="1515" max="1515" width="13.7109375" style="1" hidden="1"/>
    <col min="1516" max="1516" width="14.85546875" style="1" hidden="1"/>
    <col min="1517" max="1517" width="13" style="1" hidden="1"/>
    <col min="1518" max="1765" width="11.42578125" style="1" hidden="1"/>
    <col min="1766" max="1767" width="14.7109375" style="1" hidden="1"/>
    <col min="1768" max="1768" width="13.7109375" style="1" hidden="1"/>
    <col min="1769" max="1769" width="1.85546875" style="1" hidden="1"/>
    <col min="1770" max="1770" width="14.7109375" style="1" hidden="1"/>
    <col min="1771" max="1771" width="13.7109375" style="1" hidden="1"/>
    <col min="1772" max="1772" width="14.85546875" style="1" hidden="1"/>
    <col min="1773" max="1773" width="13" style="1" hidden="1"/>
    <col min="1774" max="2021" width="11.42578125" style="1" hidden="1"/>
    <col min="2022" max="2023" width="14.7109375" style="1" hidden="1"/>
    <col min="2024" max="2024" width="13.7109375" style="1" hidden="1"/>
    <col min="2025" max="2025" width="1.85546875" style="1" hidden="1"/>
    <col min="2026" max="2026" width="14.7109375" style="1" hidden="1"/>
    <col min="2027" max="2027" width="13.7109375" style="1" hidden="1"/>
    <col min="2028" max="2028" width="14.85546875" style="1" hidden="1"/>
    <col min="2029" max="2029" width="13" style="1" hidden="1"/>
    <col min="2030" max="2277" width="11.42578125" style="1" hidden="1"/>
    <col min="2278" max="2279" width="14.7109375" style="1" hidden="1"/>
    <col min="2280" max="2280" width="13.7109375" style="1" hidden="1"/>
    <col min="2281" max="2281" width="1.85546875" style="1" hidden="1"/>
    <col min="2282" max="2282" width="14.7109375" style="1" hidden="1"/>
    <col min="2283" max="2283" width="13.7109375" style="1" hidden="1"/>
    <col min="2284" max="2284" width="14.85546875" style="1" hidden="1"/>
    <col min="2285" max="2285" width="13" style="1" hidden="1"/>
    <col min="2286" max="2533" width="11.42578125" style="1" hidden="1"/>
    <col min="2534" max="2535" width="14.7109375" style="1" hidden="1"/>
    <col min="2536" max="2536" width="13.7109375" style="1" hidden="1"/>
    <col min="2537" max="2537" width="1.85546875" style="1" hidden="1"/>
    <col min="2538" max="2538" width="14.7109375" style="1" hidden="1"/>
    <col min="2539" max="2539" width="13.7109375" style="1" hidden="1"/>
    <col min="2540" max="2540" width="14.85546875" style="1" hidden="1"/>
    <col min="2541" max="2541" width="13" style="1" hidden="1"/>
    <col min="2542" max="2789" width="11.42578125" style="1" hidden="1"/>
    <col min="2790" max="2791" width="14.7109375" style="1" hidden="1"/>
    <col min="2792" max="2792" width="13.7109375" style="1" hidden="1"/>
    <col min="2793" max="2793" width="1.85546875" style="1" hidden="1"/>
    <col min="2794" max="2794" width="14.7109375" style="1" hidden="1"/>
    <col min="2795" max="2795" width="13.7109375" style="1" hidden="1"/>
    <col min="2796" max="2796" width="14.85546875" style="1" hidden="1"/>
    <col min="2797" max="2797" width="13" style="1" hidden="1"/>
    <col min="2798" max="3045" width="11.42578125" style="1" hidden="1"/>
    <col min="3046" max="3047" width="14.7109375" style="1" hidden="1"/>
    <col min="3048" max="3048" width="13.7109375" style="1" hidden="1"/>
    <col min="3049" max="3049" width="1.85546875" style="1" hidden="1"/>
    <col min="3050" max="3050" width="14.7109375" style="1" hidden="1"/>
    <col min="3051" max="3051" width="13.7109375" style="1" hidden="1"/>
    <col min="3052" max="3052" width="14.85546875" style="1" hidden="1"/>
    <col min="3053" max="3053" width="13" style="1" hidden="1"/>
    <col min="3054" max="3301" width="11.42578125" style="1" hidden="1"/>
    <col min="3302" max="3303" width="14.7109375" style="1" hidden="1"/>
    <col min="3304" max="3304" width="13.7109375" style="1" hidden="1"/>
    <col min="3305" max="3305" width="1.85546875" style="1" hidden="1"/>
    <col min="3306" max="3306" width="14.7109375" style="1" hidden="1"/>
    <col min="3307" max="3307" width="13.7109375" style="1" hidden="1"/>
    <col min="3308" max="3308" width="14.85546875" style="1" hidden="1"/>
    <col min="3309" max="3309" width="13" style="1" hidden="1"/>
    <col min="3310" max="3557" width="11.42578125" style="1" hidden="1"/>
    <col min="3558" max="3559" width="14.7109375" style="1" hidden="1"/>
    <col min="3560" max="3560" width="13.7109375" style="1" hidden="1"/>
    <col min="3561" max="3561" width="1.85546875" style="1" hidden="1"/>
    <col min="3562" max="3562" width="14.7109375" style="1" hidden="1"/>
    <col min="3563" max="3563" width="13.7109375" style="1" hidden="1"/>
    <col min="3564" max="3564" width="14.85546875" style="1" hidden="1"/>
    <col min="3565" max="3565" width="13" style="1" hidden="1"/>
    <col min="3566" max="3813" width="11.42578125" style="1" hidden="1"/>
    <col min="3814" max="3815" width="14.7109375" style="1" hidden="1"/>
    <col min="3816" max="3816" width="13.7109375" style="1" hidden="1"/>
    <col min="3817" max="3817" width="1.85546875" style="1" hidden="1"/>
    <col min="3818" max="3818" width="14.7109375" style="1" hidden="1"/>
    <col min="3819" max="3819" width="13.7109375" style="1" hidden="1"/>
    <col min="3820" max="3820" width="14.85546875" style="1" hidden="1"/>
    <col min="3821" max="3821" width="13" style="1" hidden="1"/>
    <col min="3822" max="4069" width="11.42578125" style="1" hidden="1"/>
    <col min="4070" max="4071" width="14.7109375" style="1" hidden="1"/>
    <col min="4072" max="4072" width="13.7109375" style="1" hidden="1"/>
    <col min="4073" max="4073" width="1.85546875" style="1" hidden="1"/>
    <col min="4074" max="4074" width="14.7109375" style="1" hidden="1"/>
    <col min="4075" max="4075" width="13.7109375" style="1" hidden="1"/>
    <col min="4076" max="4076" width="14.85546875" style="1" hidden="1"/>
    <col min="4077" max="4077" width="13" style="1" hidden="1"/>
    <col min="4078" max="4325" width="11.42578125" style="1" hidden="1"/>
    <col min="4326" max="4327" width="14.7109375" style="1" hidden="1"/>
    <col min="4328" max="4328" width="13.7109375" style="1" hidden="1"/>
    <col min="4329" max="4329" width="1.85546875" style="1" hidden="1"/>
    <col min="4330" max="4330" width="14.7109375" style="1" hidden="1"/>
    <col min="4331" max="4331" width="13.7109375" style="1" hidden="1"/>
    <col min="4332" max="4332" width="14.85546875" style="1" hidden="1"/>
    <col min="4333" max="4333" width="13" style="1" hidden="1"/>
    <col min="4334" max="4581" width="11.42578125" style="1" hidden="1"/>
    <col min="4582" max="4583" width="14.7109375" style="1" hidden="1"/>
    <col min="4584" max="4584" width="13.7109375" style="1" hidden="1"/>
    <col min="4585" max="4585" width="1.85546875" style="1" hidden="1"/>
    <col min="4586" max="4586" width="14.7109375" style="1" hidden="1"/>
    <col min="4587" max="4587" width="13.7109375" style="1" hidden="1"/>
    <col min="4588" max="4588" width="14.85546875" style="1" hidden="1"/>
    <col min="4589" max="4589" width="13" style="1" hidden="1"/>
    <col min="4590" max="4837" width="11.42578125" style="1" hidden="1"/>
    <col min="4838" max="4839" width="14.7109375" style="1" hidden="1"/>
    <col min="4840" max="4840" width="13.7109375" style="1" hidden="1"/>
    <col min="4841" max="4841" width="1.85546875" style="1" hidden="1"/>
    <col min="4842" max="4842" width="14.7109375" style="1" hidden="1"/>
    <col min="4843" max="4843" width="13.7109375" style="1" hidden="1"/>
    <col min="4844" max="4844" width="14.85546875" style="1" hidden="1"/>
    <col min="4845" max="4845" width="13" style="1" hidden="1"/>
    <col min="4846" max="5093" width="11.42578125" style="1" hidden="1"/>
    <col min="5094" max="5095" width="14.7109375" style="1" hidden="1"/>
    <col min="5096" max="5096" width="13.7109375" style="1" hidden="1"/>
    <col min="5097" max="5097" width="1.85546875" style="1" hidden="1"/>
    <col min="5098" max="5098" width="14.7109375" style="1" hidden="1"/>
    <col min="5099" max="5099" width="13.7109375" style="1" hidden="1"/>
    <col min="5100" max="5100" width="14.85546875" style="1" hidden="1"/>
    <col min="5101" max="5101" width="13" style="1" hidden="1"/>
    <col min="5102" max="5349" width="11.42578125" style="1" hidden="1"/>
    <col min="5350" max="5351" width="14.7109375" style="1" hidden="1"/>
    <col min="5352" max="5352" width="13.7109375" style="1" hidden="1"/>
    <col min="5353" max="5353" width="1.85546875" style="1" hidden="1"/>
    <col min="5354" max="5354" width="14.7109375" style="1" hidden="1"/>
    <col min="5355" max="5355" width="13.7109375" style="1" hidden="1"/>
    <col min="5356" max="5356" width="14.85546875" style="1" hidden="1"/>
    <col min="5357" max="5357" width="13" style="1" hidden="1"/>
    <col min="5358" max="5605" width="11.42578125" style="1" hidden="1"/>
    <col min="5606" max="5607" width="14.7109375" style="1" hidden="1"/>
    <col min="5608" max="5608" width="13.7109375" style="1" hidden="1"/>
    <col min="5609" max="5609" width="1.85546875" style="1" hidden="1"/>
    <col min="5610" max="5610" width="14.7109375" style="1" hidden="1"/>
    <col min="5611" max="5611" width="13.7109375" style="1" hidden="1"/>
    <col min="5612" max="5612" width="14.85546875" style="1" hidden="1"/>
    <col min="5613" max="5613" width="13" style="1" hidden="1"/>
    <col min="5614" max="5861" width="11.42578125" style="1" hidden="1"/>
    <col min="5862" max="5863" width="14.7109375" style="1" hidden="1"/>
    <col min="5864" max="5864" width="13.7109375" style="1" hidden="1"/>
    <col min="5865" max="5865" width="1.85546875" style="1" hidden="1"/>
    <col min="5866" max="5866" width="14.7109375" style="1" hidden="1"/>
    <col min="5867" max="5867" width="13.7109375" style="1" hidden="1"/>
    <col min="5868" max="5868" width="14.85546875" style="1" hidden="1"/>
    <col min="5869" max="5869" width="13" style="1" hidden="1"/>
    <col min="5870" max="6117" width="11.42578125" style="1" hidden="1"/>
    <col min="6118" max="6119" width="14.7109375" style="1" hidden="1"/>
    <col min="6120" max="6120" width="13.7109375" style="1" hidden="1"/>
    <col min="6121" max="6121" width="1.85546875" style="1" hidden="1"/>
    <col min="6122" max="6122" width="14.7109375" style="1" hidden="1"/>
    <col min="6123" max="6123" width="13.7109375" style="1" hidden="1"/>
    <col min="6124" max="6124" width="14.85546875" style="1" hidden="1"/>
    <col min="6125" max="6125" width="13" style="1" hidden="1"/>
    <col min="6126" max="6373" width="11.42578125" style="1" hidden="1"/>
    <col min="6374" max="6375" width="14.7109375" style="1" hidden="1"/>
    <col min="6376" max="6376" width="13.7109375" style="1" hidden="1"/>
    <col min="6377" max="6377" width="1.85546875" style="1" hidden="1"/>
    <col min="6378" max="6378" width="14.7109375" style="1" hidden="1"/>
    <col min="6379" max="6379" width="13.7109375" style="1" hidden="1"/>
    <col min="6380" max="6380" width="14.85546875" style="1" hidden="1"/>
    <col min="6381" max="6381" width="13" style="1" hidden="1"/>
    <col min="6382" max="6629" width="11.42578125" style="1" hidden="1"/>
    <col min="6630" max="6631" width="14.7109375" style="1" hidden="1"/>
    <col min="6632" max="6632" width="13.7109375" style="1" hidden="1"/>
    <col min="6633" max="6633" width="1.85546875" style="1" hidden="1"/>
    <col min="6634" max="6634" width="14.7109375" style="1" hidden="1"/>
    <col min="6635" max="6635" width="13.7109375" style="1" hidden="1"/>
    <col min="6636" max="6636" width="14.85546875" style="1" hidden="1"/>
    <col min="6637" max="6637" width="13" style="1" hidden="1"/>
    <col min="6638" max="6885" width="11.42578125" style="1" hidden="1"/>
    <col min="6886" max="6887" width="14.7109375" style="1" hidden="1"/>
    <col min="6888" max="6888" width="13.7109375" style="1" hidden="1"/>
    <col min="6889" max="6889" width="1.85546875" style="1" hidden="1"/>
    <col min="6890" max="6890" width="14.7109375" style="1" hidden="1"/>
    <col min="6891" max="6891" width="13.7109375" style="1" hidden="1"/>
    <col min="6892" max="6892" width="14.85546875" style="1" hidden="1"/>
    <col min="6893" max="6893" width="13" style="1" hidden="1"/>
    <col min="6894" max="7141" width="11.42578125" style="1" hidden="1"/>
    <col min="7142" max="7143" width="14.7109375" style="1" hidden="1"/>
    <col min="7144" max="7144" width="13.7109375" style="1" hidden="1"/>
    <col min="7145" max="7145" width="1.85546875" style="1" hidden="1"/>
    <col min="7146" max="7146" width="14.7109375" style="1" hidden="1"/>
    <col min="7147" max="7147" width="13.7109375" style="1" hidden="1"/>
    <col min="7148" max="7148" width="14.85546875" style="1" hidden="1"/>
    <col min="7149" max="7149" width="13" style="1" hidden="1"/>
    <col min="7150" max="7397" width="11.42578125" style="1" hidden="1"/>
    <col min="7398" max="7399" width="14.7109375" style="1" hidden="1"/>
    <col min="7400" max="7400" width="13.7109375" style="1" hidden="1"/>
    <col min="7401" max="7401" width="1.85546875" style="1" hidden="1"/>
    <col min="7402" max="7402" width="14.7109375" style="1" hidden="1"/>
    <col min="7403" max="7403" width="13.7109375" style="1" hidden="1"/>
    <col min="7404" max="7404" width="14.85546875" style="1" hidden="1"/>
    <col min="7405" max="7405" width="13" style="1" hidden="1"/>
    <col min="7406" max="7653" width="11.42578125" style="1" hidden="1"/>
    <col min="7654" max="7655" width="14.7109375" style="1" hidden="1"/>
    <col min="7656" max="7656" width="13.7109375" style="1" hidden="1"/>
    <col min="7657" max="7657" width="1.85546875" style="1" hidden="1"/>
    <col min="7658" max="7658" width="14.7109375" style="1" hidden="1"/>
    <col min="7659" max="7659" width="13.7109375" style="1" hidden="1"/>
    <col min="7660" max="7660" width="14.85546875" style="1" hidden="1"/>
    <col min="7661" max="7661" width="13" style="1" hidden="1"/>
    <col min="7662" max="7909" width="11.42578125" style="1" hidden="1"/>
    <col min="7910" max="7911" width="14.7109375" style="1" hidden="1"/>
    <col min="7912" max="7912" width="13.7109375" style="1" hidden="1"/>
    <col min="7913" max="7913" width="1.85546875" style="1" hidden="1"/>
    <col min="7914" max="7914" width="14.7109375" style="1" hidden="1"/>
    <col min="7915" max="7915" width="13.7109375" style="1" hidden="1"/>
    <col min="7916" max="7916" width="14.85546875" style="1" hidden="1"/>
    <col min="7917" max="7917" width="13" style="1" hidden="1"/>
    <col min="7918" max="8165" width="11.42578125" style="1" hidden="1"/>
    <col min="8166" max="8167" width="14.7109375" style="1" hidden="1"/>
    <col min="8168" max="8168" width="13.7109375" style="1" hidden="1"/>
    <col min="8169" max="8169" width="1.85546875" style="1" hidden="1"/>
    <col min="8170" max="8170" width="14.7109375" style="1" hidden="1"/>
    <col min="8171" max="8171" width="13.7109375" style="1" hidden="1"/>
    <col min="8172" max="8172" width="14.85546875" style="1" hidden="1"/>
    <col min="8173" max="8173" width="13" style="1" hidden="1"/>
    <col min="8174" max="8421" width="11.42578125" style="1" hidden="1"/>
    <col min="8422" max="8423" width="14.7109375" style="1" hidden="1"/>
    <col min="8424" max="8424" width="13.7109375" style="1" hidden="1"/>
    <col min="8425" max="8425" width="1.85546875" style="1" hidden="1"/>
    <col min="8426" max="8426" width="14.7109375" style="1" hidden="1"/>
    <col min="8427" max="8427" width="13.7109375" style="1" hidden="1"/>
    <col min="8428" max="8428" width="14.85546875" style="1" hidden="1"/>
    <col min="8429" max="8429" width="13" style="1" hidden="1"/>
    <col min="8430" max="8677" width="11.42578125" style="1" hidden="1"/>
    <col min="8678" max="8679" width="14.7109375" style="1" hidden="1"/>
    <col min="8680" max="8680" width="13.7109375" style="1" hidden="1"/>
    <col min="8681" max="8681" width="1.85546875" style="1" hidden="1"/>
    <col min="8682" max="8682" width="14.7109375" style="1" hidden="1"/>
    <col min="8683" max="8683" width="13.7109375" style="1" hidden="1"/>
    <col min="8684" max="8684" width="14.85546875" style="1" hidden="1"/>
    <col min="8685" max="8685" width="13" style="1" hidden="1"/>
    <col min="8686" max="8933" width="11.42578125" style="1" hidden="1"/>
    <col min="8934" max="8935" width="14.7109375" style="1" hidden="1"/>
    <col min="8936" max="8936" width="13.7109375" style="1" hidden="1"/>
    <col min="8937" max="8937" width="1.85546875" style="1" hidden="1"/>
    <col min="8938" max="8938" width="14.7109375" style="1" hidden="1"/>
    <col min="8939" max="8939" width="13.7109375" style="1" hidden="1"/>
    <col min="8940" max="8940" width="14.85546875" style="1" hidden="1"/>
    <col min="8941" max="8941" width="13" style="1" hidden="1"/>
    <col min="8942" max="9189" width="11.42578125" style="1" hidden="1"/>
    <col min="9190" max="9191" width="14.7109375" style="1" hidden="1"/>
    <col min="9192" max="9192" width="13.7109375" style="1" hidden="1"/>
    <col min="9193" max="9193" width="1.85546875" style="1" hidden="1"/>
    <col min="9194" max="9194" width="14.7109375" style="1" hidden="1"/>
    <col min="9195" max="9195" width="13.7109375" style="1" hidden="1"/>
    <col min="9196" max="9196" width="14.85546875" style="1" hidden="1"/>
    <col min="9197" max="9197" width="13" style="1" hidden="1"/>
    <col min="9198" max="9445" width="11.42578125" style="1" hidden="1"/>
    <col min="9446" max="9447" width="14.7109375" style="1" hidden="1"/>
    <col min="9448" max="9448" width="13.7109375" style="1" hidden="1"/>
    <col min="9449" max="9449" width="1.85546875" style="1" hidden="1"/>
    <col min="9450" max="9450" width="14.7109375" style="1" hidden="1"/>
    <col min="9451" max="9451" width="13.7109375" style="1" hidden="1"/>
    <col min="9452" max="9452" width="14.85546875" style="1" hidden="1"/>
    <col min="9453" max="9453" width="13" style="1" hidden="1"/>
    <col min="9454" max="9701" width="11.42578125" style="1" hidden="1"/>
    <col min="9702" max="9703" width="14.7109375" style="1" hidden="1"/>
    <col min="9704" max="9704" width="13.7109375" style="1" hidden="1"/>
    <col min="9705" max="9705" width="1.85546875" style="1" hidden="1"/>
    <col min="9706" max="9706" width="14.7109375" style="1" hidden="1"/>
    <col min="9707" max="9707" width="13.7109375" style="1" hidden="1"/>
    <col min="9708" max="9708" width="14.85546875" style="1" hidden="1"/>
    <col min="9709" max="9709" width="13" style="1" hidden="1"/>
    <col min="9710" max="9957" width="11.42578125" style="1" hidden="1"/>
    <col min="9958" max="9959" width="14.7109375" style="1" hidden="1"/>
    <col min="9960" max="9960" width="13.7109375" style="1" hidden="1"/>
    <col min="9961" max="9961" width="1.85546875" style="1" hidden="1"/>
    <col min="9962" max="9962" width="14.7109375" style="1" hidden="1"/>
    <col min="9963" max="9963" width="13.7109375" style="1" hidden="1"/>
    <col min="9964" max="9964" width="14.85546875" style="1" hidden="1"/>
    <col min="9965" max="9965" width="13" style="1" hidden="1"/>
    <col min="9966" max="10213" width="11.42578125" style="1" hidden="1"/>
    <col min="10214" max="10215" width="14.7109375" style="1" hidden="1"/>
    <col min="10216" max="10216" width="13.7109375" style="1" hidden="1"/>
    <col min="10217" max="10217" width="1.85546875" style="1" hidden="1"/>
    <col min="10218" max="10218" width="14.7109375" style="1" hidden="1"/>
    <col min="10219" max="10219" width="13.7109375" style="1" hidden="1"/>
    <col min="10220" max="10220" width="14.85546875" style="1" hidden="1"/>
    <col min="10221" max="10221" width="13" style="1" hidden="1"/>
    <col min="10222" max="10469" width="11.42578125" style="1" hidden="1"/>
    <col min="10470" max="10471" width="14.7109375" style="1" hidden="1"/>
    <col min="10472" max="10472" width="13.7109375" style="1" hidden="1"/>
    <col min="10473" max="10473" width="1.85546875" style="1" hidden="1"/>
    <col min="10474" max="10474" width="14.7109375" style="1" hidden="1"/>
    <col min="10475" max="10475" width="13.7109375" style="1" hidden="1"/>
    <col min="10476" max="10476" width="14.85546875" style="1" hidden="1"/>
    <col min="10477" max="10477" width="13" style="1" hidden="1"/>
    <col min="10478" max="10725" width="11.42578125" style="1" hidden="1"/>
    <col min="10726" max="10727" width="14.7109375" style="1" hidden="1"/>
    <col min="10728" max="10728" width="13.7109375" style="1" hidden="1"/>
    <col min="10729" max="10729" width="1.85546875" style="1" hidden="1"/>
    <col min="10730" max="10730" width="14.7109375" style="1" hidden="1"/>
    <col min="10731" max="10731" width="13.7109375" style="1" hidden="1"/>
    <col min="10732" max="10732" width="14.85546875" style="1" hidden="1"/>
    <col min="10733" max="10733" width="13" style="1" hidden="1"/>
    <col min="10734" max="10981" width="11.42578125" style="1" hidden="1"/>
    <col min="10982" max="10983" width="14.7109375" style="1" hidden="1"/>
    <col min="10984" max="10984" width="13.7109375" style="1" hidden="1"/>
    <col min="10985" max="10985" width="1.85546875" style="1" hidden="1"/>
    <col min="10986" max="10986" width="14.7109375" style="1" hidden="1"/>
    <col min="10987" max="10987" width="13.7109375" style="1" hidden="1"/>
    <col min="10988" max="10988" width="14.85546875" style="1" hidden="1"/>
    <col min="10989" max="10989" width="13" style="1" hidden="1"/>
    <col min="10990" max="11237" width="11.42578125" style="1" hidden="1"/>
    <col min="11238" max="11239" width="14.7109375" style="1" hidden="1"/>
    <col min="11240" max="11240" width="13.7109375" style="1" hidden="1"/>
    <col min="11241" max="11241" width="1.85546875" style="1" hidden="1"/>
    <col min="11242" max="11242" width="14.7109375" style="1" hidden="1"/>
    <col min="11243" max="11243" width="13.7109375" style="1" hidden="1"/>
    <col min="11244" max="11244" width="14.85546875" style="1" hidden="1"/>
    <col min="11245" max="11245" width="13" style="1" hidden="1"/>
    <col min="11246" max="11493" width="11.42578125" style="1" hidden="1"/>
    <col min="11494" max="11495" width="14.7109375" style="1" hidden="1"/>
    <col min="11496" max="11496" width="13.7109375" style="1" hidden="1"/>
    <col min="11497" max="11497" width="1.85546875" style="1" hidden="1"/>
    <col min="11498" max="11498" width="14.7109375" style="1" hidden="1"/>
    <col min="11499" max="11499" width="13.7109375" style="1" hidden="1"/>
    <col min="11500" max="11500" width="14.85546875" style="1" hidden="1"/>
    <col min="11501" max="11501" width="13" style="1" hidden="1"/>
    <col min="11502" max="11749" width="11.42578125" style="1" hidden="1"/>
    <col min="11750" max="11751" width="14.7109375" style="1" hidden="1"/>
    <col min="11752" max="11752" width="13.7109375" style="1" hidden="1"/>
    <col min="11753" max="11753" width="1.85546875" style="1" hidden="1"/>
    <col min="11754" max="11754" width="14.7109375" style="1" hidden="1"/>
    <col min="11755" max="11755" width="13.7109375" style="1" hidden="1"/>
    <col min="11756" max="11756" width="14.85546875" style="1" hidden="1"/>
    <col min="11757" max="11757" width="13" style="1" hidden="1"/>
    <col min="11758" max="12005" width="11.42578125" style="1" hidden="1"/>
    <col min="12006" max="12007" width="14.7109375" style="1" hidden="1"/>
    <col min="12008" max="12008" width="13.7109375" style="1" hidden="1"/>
    <col min="12009" max="12009" width="1.85546875" style="1" hidden="1"/>
    <col min="12010" max="12010" width="14.7109375" style="1" hidden="1"/>
    <col min="12011" max="12011" width="13.7109375" style="1" hidden="1"/>
    <col min="12012" max="12012" width="14.85546875" style="1" hidden="1"/>
    <col min="12013" max="12013" width="13" style="1" hidden="1"/>
    <col min="12014" max="12261" width="11.42578125" style="1" hidden="1"/>
    <col min="12262" max="12263" width="14.7109375" style="1" hidden="1"/>
    <col min="12264" max="12264" width="13.7109375" style="1" hidden="1"/>
    <col min="12265" max="12265" width="1.85546875" style="1" hidden="1"/>
    <col min="12266" max="12266" width="14.7109375" style="1" hidden="1"/>
    <col min="12267" max="12267" width="13.7109375" style="1" hidden="1"/>
    <col min="12268" max="12268" width="14.85546875" style="1" hidden="1"/>
    <col min="12269" max="12269" width="13" style="1" hidden="1"/>
    <col min="12270" max="12517" width="11.42578125" style="1" hidden="1"/>
    <col min="12518" max="12519" width="14.7109375" style="1" hidden="1"/>
    <col min="12520" max="12520" width="13.7109375" style="1" hidden="1"/>
    <col min="12521" max="12521" width="1.85546875" style="1" hidden="1"/>
    <col min="12522" max="12522" width="14.7109375" style="1" hidden="1"/>
    <col min="12523" max="12523" width="13.7109375" style="1" hidden="1"/>
    <col min="12524" max="12524" width="14.85546875" style="1" hidden="1"/>
    <col min="12525" max="12525" width="13" style="1" hidden="1"/>
    <col min="12526" max="12773" width="11.42578125" style="1" hidden="1"/>
    <col min="12774" max="12775" width="14.7109375" style="1" hidden="1"/>
    <col min="12776" max="12776" width="13.7109375" style="1" hidden="1"/>
    <col min="12777" max="12777" width="1.85546875" style="1" hidden="1"/>
    <col min="12778" max="12778" width="14.7109375" style="1" hidden="1"/>
    <col min="12779" max="12779" width="13.7109375" style="1" hidden="1"/>
    <col min="12780" max="12780" width="14.85546875" style="1" hidden="1"/>
    <col min="12781" max="12781" width="13" style="1" hidden="1"/>
    <col min="12782" max="13029" width="11.42578125" style="1" hidden="1"/>
    <col min="13030" max="13031" width="14.7109375" style="1" hidden="1"/>
    <col min="13032" max="13032" width="13.7109375" style="1" hidden="1"/>
    <col min="13033" max="13033" width="1.85546875" style="1" hidden="1"/>
    <col min="13034" max="13034" width="14.7109375" style="1" hidden="1"/>
    <col min="13035" max="13035" width="13.7109375" style="1" hidden="1"/>
    <col min="13036" max="13036" width="14.85546875" style="1" hidden="1"/>
    <col min="13037" max="13037" width="13" style="1" hidden="1"/>
    <col min="13038" max="13285" width="11.42578125" style="1" hidden="1"/>
    <col min="13286" max="13287" width="14.7109375" style="1" hidden="1"/>
    <col min="13288" max="13288" width="13.7109375" style="1" hidden="1"/>
    <col min="13289" max="13289" width="1.85546875" style="1" hidden="1"/>
    <col min="13290" max="13290" width="14.7109375" style="1" hidden="1"/>
    <col min="13291" max="13291" width="13.7109375" style="1" hidden="1"/>
    <col min="13292" max="13292" width="14.85546875" style="1" hidden="1"/>
    <col min="13293" max="13293" width="13" style="1" hidden="1"/>
    <col min="13294" max="13541" width="11.42578125" style="1" hidden="1"/>
    <col min="13542" max="13543" width="14.7109375" style="1" hidden="1"/>
    <col min="13544" max="13544" width="13.7109375" style="1" hidden="1"/>
    <col min="13545" max="13545" width="1.85546875" style="1" hidden="1"/>
    <col min="13546" max="13546" width="14.7109375" style="1" hidden="1"/>
    <col min="13547" max="13547" width="13.7109375" style="1" hidden="1"/>
    <col min="13548" max="13548" width="14.85546875" style="1" hidden="1"/>
    <col min="13549" max="13549" width="13" style="1" hidden="1"/>
    <col min="13550" max="13797" width="11.42578125" style="1" hidden="1"/>
    <col min="13798" max="13799" width="14.7109375" style="1" hidden="1"/>
    <col min="13800" max="13800" width="13.7109375" style="1" hidden="1"/>
    <col min="13801" max="13801" width="1.85546875" style="1" hidden="1"/>
    <col min="13802" max="13802" width="14.7109375" style="1" hidden="1"/>
    <col min="13803" max="13803" width="13.7109375" style="1" hidden="1"/>
    <col min="13804" max="13804" width="14.85546875" style="1" hidden="1"/>
    <col min="13805" max="13805" width="13" style="1" hidden="1"/>
    <col min="13806" max="14053" width="11.42578125" style="1" hidden="1"/>
    <col min="14054" max="14055" width="14.7109375" style="1" hidden="1"/>
    <col min="14056" max="14056" width="13.7109375" style="1" hidden="1"/>
    <col min="14057" max="14057" width="1.85546875" style="1" hidden="1"/>
    <col min="14058" max="14058" width="14.7109375" style="1" hidden="1"/>
    <col min="14059" max="14059" width="13.7109375" style="1" hidden="1"/>
    <col min="14060" max="14060" width="14.85546875" style="1" hidden="1"/>
    <col min="14061" max="14061" width="13" style="1" hidden="1"/>
    <col min="14062" max="14309" width="11.42578125" style="1" hidden="1"/>
    <col min="14310" max="14311" width="14.7109375" style="1" hidden="1"/>
    <col min="14312" max="14312" width="13.7109375" style="1" hidden="1"/>
    <col min="14313" max="14313" width="1.85546875" style="1" hidden="1"/>
    <col min="14314" max="14314" width="14.7109375" style="1" hidden="1"/>
    <col min="14315" max="14315" width="13.7109375" style="1" hidden="1"/>
    <col min="14316" max="14316" width="14.85546875" style="1" hidden="1"/>
    <col min="14317" max="14317" width="13" style="1" hidden="1"/>
    <col min="14318" max="14565" width="11.42578125" style="1" hidden="1"/>
    <col min="14566" max="14567" width="14.7109375" style="1" hidden="1"/>
    <col min="14568" max="14568" width="13.7109375" style="1" hidden="1"/>
    <col min="14569" max="14569" width="1.85546875" style="1" hidden="1"/>
    <col min="14570" max="14570" width="14.7109375" style="1" hidden="1"/>
    <col min="14571" max="14571" width="13.7109375" style="1" hidden="1"/>
    <col min="14572" max="14572" width="14.85546875" style="1" hidden="1"/>
    <col min="14573" max="14573" width="13" style="1" hidden="1"/>
    <col min="14574" max="14821" width="11.42578125" style="1" hidden="1"/>
    <col min="14822" max="14823" width="14.7109375" style="1" hidden="1"/>
    <col min="14824" max="14824" width="13.7109375" style="1" hidden="1"/>
    <col min="14825" max="14825" width="1.85546875" style="1" hidden="1"/>
    <col min="14826" max="14826" width="14.7109375" style="1" hidden="1"/>
    <col min="14827" max="14827" width="13.7109375" style="1" hidden="1"/>
    <col min="14828" max="14828" width="14.85546875" style="1" hidden="1"/>
    <col min="14829" max="14829" width="13" style="1" hidden="1"/>
    <col min="14830" max="15077" width="11.42578125" style="1" hidden="1"/>
    <col min="15078" max="15079" width="14.7109375" style="1" hidden="1"/>
    <col min="15080" max="15080" width="13.7109375" style="1" hidden="1"/>
    <col min="15081" max="15081" width="1.85546875" style="1" hidden="1"/>
    <col min="15082" max="15082" width="14.7109375" style="1" hidden="1"/>
    <col min="15083" max="15083" width="13.7109375" style="1" hidden="1"/>
    <col min="15084" max="15084" width="14.85546875" style="1" hidden="1"/>
    <col min="15085" max="15085" width="13" style="1" hidden="1"/>
    <col min="15086" max="15333" width="11.42578125" style="1" hidden="1"/>
    <col min="15334" max="15335" width="14.7109375" style="1" hidden="1"/>
    <col min="15336" max="15336" width="13.7109375" style="1" hidden="1"/>
    <col min="15337" max="15337" width="1.85546875" style="1" hidden="1"/>
    <col min="15338" max="15338" width="14.7109375" style="1" hidden="1"/>
    <col min="15339" max="15339" width="13.7109375" style="1" hidden="1"/>
    <col min="15340" max="15340" width="14.85546875" style="1" hidden="1"/>
    <col min="15341" max="15341" width="13" style="1" hidden="1"/>
    <col min="15342" max="15589" width="11.42578125" style="1" hidden="1"/>
    <col min="15590" max="15591" width="14.7109375" style="1" hidden="1"/>
    <col min="15592" max="15592" width="13.7109375" style="1" hidden="1"/>
    <col min="15593" max="15593" width="1.85546875" style="1" hidden="1"/>
    <col min="15594" max="15594" width="14.7109375" style="1" hidden="1"/>
    <col min="15595" max="15595" width="13.7109375" style="1" hidden="1"/>
    <col min="15596" max="15596" width="14.85546875" style="1" hidden="1"/>
    <col min="15597" max="15597" width="13" style="1" hidden="1"/>
    <col min="15598" max="15845" width="11.42578125" style="1" hidden="1"/>
    <col min="15846" max="15847" width="14.7109375" style="1" hidden="1"/>
    <col min="15848" max="15848" width="13.7109375" style="1" hidden="1"/>
    <col min="15849" max="15849" width="1.85546875" style="1" hidden="1"/>
    <col min="15850" max="15850" width="14.7109375" style="1" hidden="1"/>
    <col min="15851" max="15851" width="13.7109375" style="1" hidden="1"/>
    <col min="15852" max="15852" width="14.85546875" style="1" hidden="1"/>
    <col min="15853" max="15853" width="13" style="1" hidden="1"/>
    <col min="15854" max="16101" width="11.42578125" style="1" hidden="1"/>
    <col min="16102" max="16103" width="14.7109375" style="1" hidden="1"/>
    <col min="16104" max="16104" width="13.7109375" style="1" hidden="1"/>
    <col min="16105" max="16105" width="1.85546875" style="1" hidden="1"/>
    <col min="16106" max="16106" width="14.7109375" style="1" hidden="1"/>
    <col min="16107" max="16107" width="13.7109375" style="1" hidden="1"/>
    <col min="16108" max="16108" width="14.85546875" style="1" hidden="1"/>
    <col min="16109" max="16109" width="13" style="1" hidden="1"/>
    <col min="16110" max="16112" width="11.42578125" style="1" hidden="1"/>
    <col min="16113" max="16114" width="14.7109375" style="1" hidden="1"/>
    <col min="16115" max="16115" width="13.7109375" style="1" hidden="1"/>
    <col min="16116" max="16116" width="1.85546875" style="1" hidden="1"/>
    <col min="16117" max="16117" width="14.7109375" style="1" hidden="1"/>
    <col min="16118" max="16118" width="13.7109375" style="1" hidden="1"/>
    <col min="16119" max="16119" width="14.85546875" style="1" hidden="1"/>
    <col min="16120" max="16121" width="13" style="1" hidden="1"/>
    <col min="16122" max="16123" width="11.42578125" style="1" hidden="1"/>
    <col min="16124" max="16125" width="14.7109375" style="1" hidden="1"/>
    <col min="16126" max="16126" width="13.7109375" style="1" hidden="1"/>
    <col min="16127" max="16127" width="1.85546875" style="1" hidden="1"/>
    <col min="16128" max="16128" width="14.7109375" style="1" hidden="1"/>
    <col min="16129" max="16129" width="13.7109375" style="1" hidden="1"/>
    <col min="16130" max="16130" width="14.85546875" style="1" hidden="1"/>
    <col min="16131" max="16133" width="13" style="1" hidden="1"/>
    <col min="16134" max="16384" width="11.42578125" style="1" hidden="1"/>
  </cols>
  <sheetData>
    <row r="1" spans="2:10" ht="12" customHeight="1" x14ac:dyDescent="0.35">
      <c r="H1" s="2"/>
      <c r="I1" s="2"/>
    </row>
    <row r="2" spans="2:10" ht="56.25" customHeight="1" x14ac:dyDescent="0.35">
      <c r="B2" s="3"/>
      <c r="C2" s="1"/>
      <c r="D2" s="1"/>
    </row>
    <row r="3" spans="2:10" ht="56.25" customHeight="1" x14ac:dyDescent="0.35">
      <c r="B3" s="87" t="s">
        <v>135</v>
      </c>
      <c r="C3" s="87"/>
      <c r="D3" s="87"/>
      <c r="E3" s="87"/>
      <c r="F3" s="87"/>
      <c r="G3" s="87"/>
      <c r="H3" s="87"/>
      <c r="I3" s="87"/>
      <c r="J3" s="4"/>
    </row>
    <row r="4" spans="2:10" ht="7.5" customHeight="1" x14ac:dyDescent="0.35">
      <c r="B4" s="71"/>
      <c r="C4" s="71"/>
      <c r="D4" s="71"/>
      <c r="E4" s="71"/>
      <c r="F4" s="71"/>
      <c r="G4" s="71"/>
      <c r="H4" s="71"/>
      <c r="I4" s="71"/>
      <c r="J4" s="4"/>
    </row>
    <row r="5" spans="2:10" ht="27" customHeight="1" x14ac:dyDescent="0.35">
      <c r="B5" s="82" t="s">
        <v>1</v>
      </c>
      <c r="C5" s="84"/>
      <c r="D5" s="84"/>
      <c r="E5" s="84"/>
      <c r="G5" s="84" t="s">
        <v>26</v>
      </c>
      <c r="H5" s="84"/>
      <c r="I5" s="84"/>
      <c r="J5" s="22" t="s">
        <v>108</v>
      </c>
    </row>
    <row r="6" spans="2:10" ht="26.25" customHeight="1" x14ac:dyDescent="0.35">
      <c r="B6" s="83"/>
      <c r="C6" s="14" t="s">
        <v>2</v>
      </c>
      <c r="D6" s="15" t="s">
        <v>3</v>
      </c>
      <c r="E6" s="16" t="s">
        <v>0</v>
      </c>
      <c r="G6" s="14" t="s">
        <v>2</v>
      </c>
      <c r="H6" s="15" t="s">
        <v>3</v>
      </c>
      <c r="I6" s="17" t="s">
        <v>0</v>
      </c>
    </row>
    <row r="7" spans="2:10" ht="18" customHeight="1" x14ac:dyDescent="0.35">
      <c r="B7" s="27" t="s">
        <v>0</v>
      </c>
      <c r="C7" s="54">
        <v>5721793</v>
      </c>
      <c r="D7" s="54">
        <v>6012524</v>
      </c>
      <c r="E7" s="54">
        <v>11734317</v>
      </c>
      <c r="F7" s="10"/>
      <c r="G7" s="55">
        <f>C7*100/E7</f>
        <v>48.761193344273892</v>
      </c>
      <c r="H7" s="55">
        <f>D7*100/E7</f>
        <v>51.238806655726108</v>
      </c>
      <c r="I7" s="55">
        <v>59866</v>
      </c>
    </row>
    <row r="8" spans="2:10" ht="6" customHeight="1" x14ac:dyDescent="0.35">
      <c r="B8" s="28"/>
      <c r="C8" s="9"/>
      <c r="D8" s="9"/>
      <c r="E8" s="9"/>
      <c r="F8" s="10"/>
      <c r="G8" s="11"/>
      <c r="H8" s="11"/>
      <c r="I8" s="11"/>
    </row>
    <row r="9" spans="2:10" ht="6" customHeight="1" x14ac:dyDescent="0.35">
      <c r="B9" s="28"/>
      <c r="C9" s="11"/>
      <c r="D9" s="56"/>
      <c r="E9" s="11"/>
      <c r="F9" s="10"/>
      <c r="G9" s="11"/>
      <c r="H9" s="11"/>
      <c r="I9" s="11"/>
    </row>
    <row r="10" spans="2:10" ht="18" customHeight="1" x14ac:dyDescent="0.35">
      <c r="B10" s="29" t="s">
        <v>4</v>
      </c>
      <c r="C10" s="85">
        <f>(C7/D7)*100</f>
        <v>95.164576474039848</v>
      </c>
      <c r="D10" s="85"/>
      <c r="E10" s="85"/>
      <c r="F10" s="10"/>
      <c r="G10" s="85">
        <v>95.382645881755195</v>
      </c>
      <c r="H10" s="85"/>
      <c r="I10" s="85"/>
    </row>
    <row r="11" spans="2:10" ht="6" customHeight="1" x14ac:dyDescent="0.35">
      <c r="B11" s="30"/>
      <c r="C11" s="57"/>
      <c r="D11" s="57"/>
      <c r="E11" s="57"/>
      <c r="F11" s="10"/>
      <c r="G11" s="11"/>
      <c r="H11" s="11"/>
      <c r="I11" s="11"/>
    </row>
    <row r="12" spans="2:10" ht="18" customHeight="1" x14ac:dyDescent="0.35">
      <c r="B12" s="29" t="s">
        <v>104</v>
      </c>
      <c r="C12" s="12">
        <f>SUM(C13:C88)</f>
        <v>5721693</v>
      </c>
      <c r="D12" s="12">
        <f>SUM(D13:D88)</f>
        <v>6012423</v>
      </c>
      <c r="E12" s="12">
        <f>SUM(E13:E88)</f>
        <v>11734116</v>
      </c>
      <c r="F12" s="10"/>
      <c r="G12" s="58">
        <f>(C12*100)/E12</f>
        <v>48.761176385166124</v>
      </c>
      <c r="H12" s="58">
        <f>(D12*100)/E12</f>
        <v>51.238823614833876</v>
      </c>
      <c r="I12" s="58">
        <f>SUM(G12:H12)</f>
        <v>100</v>
      </c>
    </row>
    <row r="13" spans="2:10" ht="18" customHeight="1" x14ac:dyDescent="0.35">
      <c r="B13" s="35" t="s">
        <v>29</v>
      </c>
      <c r="C13" s="9">
        <v>99573</v>
      </c>
      <c r="D13" s="9">
        <v>98954</v>
      </c>
      <c r="E13" s="9">
        <v>198527</v>
      </c>
      <c r="F13" s="10"/>
      <c r="G13" s="11">
        <f t="shared" ref="G13:G76" si="0">(C13*100)/E13</f>
        <v>50.155898190170603</v>
      </c>
      <c r="H13" s="11">
        <f t="shared" ref="H13:H76" si="1">(D13*100)/E13</f>
        <v>49.844101809829397</v>
      </c>
      <c r="I13" s="11">
        <f t="shared" ref="I13:I76" si="2">SUM(G13:H13)</f>
        <v>100</v>
      </c>
    </row>
    <row r="14" spans="2:10" ht="18" customHeight="1" x14ac:dyDescent="0.35">
      <c r="B14" s="35" t="s">
        <v>30</v>
      </c>
      <c r="C14" s="9">
        <v>104621</v>
      </c>
      <c r="D14" s="9">
        <v>101649</v>
      </c>
      <c r="E14" s="9">
        <v>206270</v>
      </c>
      <c r="F14" s="10"/>
      <c r="G14" s="11">
        <f t="shared" si="0"/>
        <v>50.72041499006157</v>
      </c>
      <c r="H14" s="11">
        <f t="shared" si="1"/>
        <v>49.27958500993843</v>
      </c>
      <c r="I14" s="11">
        <f>SUM(G14:H14)</f>
        <v>100</v>
      </c>
    </row>
    <row r="15" spans="2:10" ht="18" customHeight="1" x14ac:dyDescent="0.35">
      <c r="B15" s="35" t="s">
        <v>31</v>
      </c>
      <c r="C15" s="9">
        <v>107464</v>
      </c>
      <c r="D15" s="9">
        <v>106936</v>
      </c>
      <c r="E15" s="9">
        <v>214400</v>
      </c>
      <c r="F15" s="10"/>
      <c r="G15" s="11">
        <f t="shared" si="0"/>
        <v>50.123134328358212</v>
      </c>
      <c r="H15" s="11">
        <f t="shared" si="1"/>
        <v>49.876865671641788</v>
      </c>
      <c r="I15" s="11">
        <f t="shared" si="2"/>
        <v>100</v>
      </c>
    </row>
    <row r="16" spans="2:10" ht="18" customHeight="1" x14ac:dyDescent="0.35">
      <c r="B16" s="35" t="s">
        <v>32</v>
      </c>
      <c r="C16" s="9">
        <v>108311</v>
      </c>
      <c r="D16" s="9">
        <v>108054</v>
      </c>
      <c r="E16" s="9">
        <v>216365</v>
      </c>
      <c r="F16" s="10"/>
      <c r="G16" s="11">
        <f t="shared" si="0"/>
        <v>50.059390381993389</v>
      </c>
      <c r="H16" s="11">
        <f t="shared" si="1"/>
        <v>49.940609618006611</v>
      </c>
      <c r="I16" s="11">
        <f t="shared" si="2"/>
        <v>100</v>
      </c>
    </row>
    <row r="17" spans="2:9" ht="18" customHeight="1" x14ac:dyDescent="0.35">
      <c r="B17" s="35" t="s">
        <v>33</v>
      </c>
      <c r="C17" s="9">
        <v>112984</v>
      </c>
      <c r="D17" s="9">
        <v>111155</v>
      </c>
      <c r="E17" s="9">
        <v>224139</v>
      </c>
      <c r="F17" s="10"/>
      <c r="G17" s="11">
        <f t="shared" si="0"/>
        <v>50.408005746434135</v>
      </c>
      <c r="H17" s="11">
        <f t="shared" si="1"/>
        <v>49.591994253565865</v>
      </c>
      <c r="I17" s="11">
        <f t="shared" si="2"/>
        <v>100</v>
      </c>
    </row>
    <row r="18" spans="2:9" ht="18" customHeight="1" x14ac:dyDescent="0.35">
      <c r="B18" s="35" t="s">
        <v>34</v>
      </c>
      <c r="C18" s="9">
        <v>111986</v>
      </c>
      <c r="D18" s="9">
        <v>110531</v>
      </c>
      <c r="E18" s="9">
        <v>222517</v>
      </c>
      <c r="F18" s="10"/>
      <c r="G18" s="11">
        <f t="shared" si="0"/>
        <v>50.32694131234917</v>
      </c>
      <c r="H18" s="11">
        <f t="shared" si="1"/>
        <v>49.67305868765083</v>
      </c>
      <c r="I18" s="11">
        <f t="shared" si="2"/>
        <v>100</v>
      </c>
    </row>
    <row r="19" spans="2:9" ht="18" customHeight="1" x14ac:dyDescent="0.35">
      <c r="B19" s="35" t="s">
        <v>35</v>
      </c>
      <c r="C19" s="9">
        <v>109252</v>
      </c>
      <c r="D19" s="9">
        <v>105556</v>
      </c>
      <c r="E19" s="9">
        <v>214808</v>
      </c>
      <c r="F19" s="10"/>
      <c r="G19" s="11">
        <f t="shared" si="0"/>
        <v>50.8603031544449</v>
      </c>
      <c r="H19" s="11">
        <f t="shared" si="1"/>
        <v>49.1396968455551</v>
      </c>
      <c r="I19" s="11">
        <f t="shared" si="2"/>
        <v>100</v>
      </c>
    </row>
    <row r="20" spans="2:9" ht="18" customHeight="1" x14ac:dyDescent="0.35">
      <c r="B20" s="35" t="s">
        <v>36</v>
      </c>
      <c r="C20" s="9">
        <v>113090</v>
      </c>
      <c r="D20" s="9">
        <v>109275</v>
      </c>
      <c r="E20" s="9">
        <v>222365</v>
      </c>
      <c r="F20" s="10"/>
      <c r="G20" s="11">
        <f t="shared" si="0"/>
        <v>50.857823848177546</v>
      </c>
      <c r="H20" s="11">
        <f t="shared" si="1"/>
        <v>49.142176151822454</v>
      </c>
      <c r="I20" s="11">
        <f t="shared" si="2"/>
        <v>100</v>
      </c>
    </row>
    <row r="21" spans="2:9" ht="18" customHeight="1" x14ac:dyDescent="0.35">
      <c r="B21" s="35" t="s">
        <v>37</v>
      </c>
      <c r="C21" s="9">
        <v>116534</v>
      </c>
      <c r="D21" s="9">
        <v>112723</v>
      </c>
      <c r="E21" s="9">
        <v>229257</v>
      </c>
      <c r="F21" s="10"/>
      <c r="G21" s="11">
        <f t="shared" si="0"/>
        <v>50.831163279638133</v>
      </c>
      <c r="H21" s="11">
        <f t="shared" si="1"/>
        <v>49.168836720361867</v>
      </c>
      <c r="I21" s="11">
        <f t="shared" si="2"/>
        <v>100</v>
      </c>
    </row>
    <row r="22" spans="2:9" ht="18" customHeight="1" x14ac:dyDescent="0.35">
      <c r="B22" s="35" t="s">
        <v>38</v>
      </c>
      <c r="C22" s="9">
        <v>112456</v>
      </c>
      <c r="D22" s="9">
        <v>106045</v>
      </c>
      <c r="E22" s="9">
        <v>218501</v>
      </c>
      <c r="F22" s="10"/>
      <c r="G22" s="11">
        <f t="shared" si="0"/>
        <v>51.467041340771893</v>
      </c>
      <c r="H22" s="11">
        <f t="shared" si="1"/>
        <v>48.532958659228107</v>
      </c>
      <c r="I22" s="11">
        <f t="shared" si="2"/>
        <v>100</v>
      </c>
    </row>
    <row r="23" spans="2:9" ht="18" customHeight="1" x14ac:dyDescent="0.35">
      <c r="B23" s="35" t="s">
        <v>39</v>
      </c>
      <c r="C23" s="9">
        <v>117135</v>
      </c>
      <c r="D23" s="9">
        <v>113000</v>
      </c>
      <c r="E23" s="9">
        <v>230135</v>
      </c>
      <c r="F23" s="10"/>
      <c r="G23" s="11">
        <f t="shared" si="0"/>
        <v>50.898385730114931</v>
      </c>
      <c r="H23" s="11">
        <f t="shared" si="1"/>
        <v>49.101614269885069</v>
      </c>
      <c r="I23" s="11">
        <f t="shared" si="2"/>
        <v>100</v>
      </c>
    </row>
    <row r="24" spans="2:9" ht="18" customHeight="1" x14ac:dyDescent="0.35">
      <c r="B24" s="35" t="s">
        <v>40</v>
      </c>
      <c r="C24" s="9">
        <v>108630</v>
      </c>
      <c r="D24" s="9">
        <v>105185</v>
      </c>
      <c r="E24" s="9">
        <v>213815</v>
      </c>
      <c r="F24" s="10"/>
      <c r="G24" s="11">
        <f t="shared" si="0"/>
        <v>50.805602974534061</v>
      </c>
      <c r="H24" s="11">
        <f t="shared" si="1"/>
        <v>49.194397025465939</v>
      </c>
      <c r="I24" s="11">
        <f t="shared" si="2"/>
        <v>100</v>
      </c>
    </row>
    <row r="25" spans="2:9" ht="18" customHeight="1" x14ac:dyDescent="0.35">
      <c r="B25" s="35" t="s">
        <v>41</v>
      </c>
      <c r="C25" s="9">
        <v>112658</v>
      </c>
      <c r="D25" s="9">
        <v>106690</v>
      </c>
      <c r="E25" s="9">
        <v>219348</v>
      </c>
      <c r="F25" s="10"/>
      <c r="G25" s="11">
        <f t="shared" si="0"/>
        <v>51.360395353502199</v>
      </c>
      <c r="H25" s="11">
        <f t="shared" si="1"/>
        <v>48.639604646497801</v>
      </c>
      <c r="I25" s="11">
        <f t="shared" si="2"/>
        <v>100</v>
      </c>
    </row>
    <row r="26" spans="2:9" ht="18" customHeight="1" x14ac:dyDescent="0.35">
      <c r="B26" s="35" t="s">
        <v>42</v>
      </c>
      <c r="C26" s="9">
        <v>109029</v>
      </c>
      <c r="D26" s="9">
        <v>105149</v>
      </c>
      <c r="E26" s="9">
        <v>214178</v>
      </c>
      <c r="F26" s="10"/>
      <c r="G26" s="11">
        <f t="shared" si="0"/>
        <v>50.905788643091263</v>
      </c>
      <c r="H26" s="11">
        <f t="shared" si="1"/>
        <v>49.094211356908737</v>
      </c>
      <c r="I26" s="11">
        <f t="shared" si="2"/>
        <v>100</v>
      </c>
    </row>
    <row r="27" spans="2:9" ht="18" customHeight="1" x14ac:dyDescent="0.35">
      <c r="B27" s="35" t="s">
        <v>43</v>
      </c>
      <c r="C27" s="9">
        <v>107489</v>
      </c>
      <c r="D27" s="9">
        <v>106563</v>
      </c>
      <c r="E27" s="9">
        <v>214052</v>
      </c>
      <c r="F27" s="10"/>
      <c r="G27" s="11">
        <f t="shared" si="0"/>
        <v>50.216302580681329</v>
      </c>
      <c r="H27" s="11">
        <f t="shared" si="1"/>
        <v>49.783697419318671</v>
      </c>
      <c r="I27" s="11">
        <f t="shared" si="2"/>
        <v>100</v>
      </c>
    </row>
    <row r="28" spans="2:9" ht="18" customHeight="1" x14ac:dyDescent="0.35">
      <c r="B28" s="35" t="s">
        <v>44</v>
      </c>
      <c r="C28" s="9">
        <v>108089</v>
      </c>
      <c r="D28" s="9">
        <v>107355</v>
      </c>
      <c r="E28" s="9">
        <v>215444</v>
      </c>
      <c r="F28" s="10"/>
      <c r="G28" s="11">
        <f t="shared" si="0"/>
        <v>50.170345890347377</v>
      </c>
      <c r="H28" s="11">
        <f t="shared" si="1"/>
        <v>49.829654109652623</v>
      </c>
      <c r="I28" s="11">
        <f t="shared" si="2"/>
        <v>100</v>
      </c>
    </row>
    <row r="29" spans="2:9" ht="18" customHeight="1" x14ac:dyDescent="0.35">
      <c r="B29" s="35" t="s">
        <v>45</v>
      </c>
      <c r="C29" s="9">
        <v>101389</v>
      </c>
      <c r="D29" s="9">
        <v>102370</v>
      </c>
      <c r="E29" s="9">
        <v>203759</v>
      </c>
      <c r="F29" s="10"/>
      <c r="G29" s="11">
        <f t="shared" si="0"/>
        <v>49.759274436957384</v>
      </c>
      <c r="H29" s="11">
        <f t="shared" si="1"/>
        <v>50.240725563042616</v>
      </c>
      <c r="I29" s="11">
        <f t="shared" si="2"/>
        <v>100</v>
      </c>
    </row>
    <row r="30" spans="2:9" ht="18" customHeight="1" x14ac:dyDescent="0.35">
      <c r="B30" s="35" t="s">
        <v>46</v>
      </c>
      <c r="C30" s="9">
        <v>107914</v>
      </c>
      <c r="D30" s="9">
        <v>105635</v>
      </c>
      <c r="E30" s="9">
        <v>213549</v>
      </c>
      <c r="F30" s="10"/>
      <c r="G30" s="11">
        <f t="shared" si="0"/>
        <v>50.533601187549465</v>
      </c>
      <c r="H30" s="11">
        <f t="shared" si="1"/>
        <v>49.466398812450535</v>
      </c>
      <c r="I30" s="11">
        <f t="shared" si="2"/>
        <v>100</v>
      </c>
    </row>
    <row r="31" spans="2:9" ht="18" customHeight="1" x14ac:dyDescent="0.35">
      <c r="B31" s="35" t="s">
        <v>47</v>
      </c>
      <c r="C31" s="9">
        <v>108069</v>
      </c>
      <c r="D31" s="9">
        <v>107262</v>
      </c>
      <c r="E31" s="9">
        <v>215331</v>
      </c>
      <c r="F31" s="10"/>
      <c r="G31" s="11">
        <f t="shared" si="0"/>
        <v>50.187385931426505</v>
      </c>
      <c r="H31" s="11">
        <f t="shared" si="1"/>
        <v>49.812614068573495</v>
      </c>
      <c r="I31" s="11">
        <f t="shared" si="2"/>
        <v>100</v>
      </c>
    </row>
    <row r="32" spans="2:9" ht="18" customHeight="1" x14ac:dyDescent="0.35">
      <c r="B32" s="35" t="s">
        <v>48</v>
      </c>
      <c r="C32" s="9">
        <v>92348</v>
      </c>
      <c r="D32" s="9">
        <v>95160</v>
      </c>
      <c r="E32" s="9">
        <v>187508</v>
      </c>
      <c r="F32" s="10"/>
      <c r="G32" s="11">
        <f t="shared" si="0"/>
        <v>49.250165326279415</v>
      </c>
      <c r="H32" s="11">
        <f t="shared" si="1"/>
        <v>50.749834673720585</v>
      </c>
      <c r="I32" s="11">
        <f t="shared" si="2"/>
        <v>100</v>
      </c>
    </row>
    <row r="33" spans="2:9" ht="18" customHeight="1" x14ac:dyDescent="0.35">
      <c r="B33" s="35" t="s">
        <v>49</v>
      </c>
      <c r="C33" s="9">
        <v>106026</v>
      </c>
      <c r="D33" s="9">
        <v>105987</v>
      </c>
      <c r="E33" s="9">
        <v>212013</v>
      </c>
      <c r="F33" s="10"/>
      <c r="G33" s="11">
        <f t="shared" si="0"/>
        <v>50.009197549206888</v>
      </c>
      <c r="H33" s="11">
        <f t="shared" si="1"/>
        <v>49.990802450793112</v>
      </c>
      <c r="I33" s="11">
        <f t="shared" si="2"/>
        <v>100</v>
      </c>
    </row>
    <row r="34" spans="2:9" ht="18" customHeight="1" x14ac:dyDescent="0.35">
      <c r="B34" s="35" t="s">
        <v>50</v>
      </c>
      <c r="C34" s="9">
        <v>84644</v>
      </c>
      <c r="D34" s="9">
        <v>87739</v>
      </c>
      <c r="E34" s="9">
        <v>172383</v>
      </c>
      <c r="F34" s="10"/>
      <c r="G34" s="11">
        <f t="shared" si="0"/>
        <v>49.102289668934873</v>
      </c>
      <c r="H34" s="11">
        <f t="shared" si="1"/>
        <v>50.897710331065127</v>
      </c>
      <c r="I34" s="11">
        <f t="shared" si="2"/>
        <v>100</v>
      </c>
    </row>
    <row r="35" spans="2:9" ht="18" customHeight="1" x14ac:dyDescent="0.35">
      <c r="B35" s="35" t="s">
        <v>51</v>
      </c>
      <c r="C35" s="9">
        <v>95745</v>
      </c>
      <c r="D35" s="9">
        <v>97118</v>
      </c>
      <c r="E35" s="9">
        <v>192863</v>
      </c>
      <c r="F35" s="10"/>
      <c r="G35" s="11">
        <f t="shared" si="0"/>
        <v>49.644047847435743</v>
      </c>
      <c r="H35" s="11">
        <f t="shared" si="1"/>
        <v>50.355952152564257</v>
      </c>
      <c r="I35" s="11">
        <f t="shared" si="2"/>
        <v>100</v>
      </c>
    </row>
    <row r="36" spans="2:9" ht="18" customHeight="1" x14ac:dyDescent="0.35">
      <c r="B36" s="35" t="s">
        <v>52</v>
      </c>
      <c r="C36" s="9">
        <v>90104</v>
      </c>
      <c r="D36" s="9">
        <v>96826</v>
      </c>
      <c r="E36" s="9">
        <v>186930</v>
      </c>
      <c r="F36" s="10"/>
      <c r="G36" s="11">
        <f t="shared" si="0"/>
        <v>48.202000748943455</v>
      </c>
      <c r="H36" s="11">
        <f t="shared" si="1"/>
        <v>51.797999251056545</v>
      </c>
      <c r="I36" s="11">
        <f t="shared" si="2"/>
        <v>100</v>
      </c>
    </row>
    <row r="37" spans="2:9" ht="18" customHeight="1" x14ac:dyDescent="0.35">
      <c r="B37" s="35" t="s">
        <v>53</v>
      </c>
      <c r="C37" s="9">
        <v>91165</v>
      </c>
      <c r="D37" s="9">
        <v>96212</v>
      </c>
      <c r="E37" s="9">
        <v>187377</v>
      </c>
      <c r="F37" s="10"/>
      <c r="G37" s="11">
        <f t="shared" si="0"/>
        <v>48.653249865244931</v>
      </c>
      <c r="H37" s="11">
        <f t="shared" si="1"/>
        <v>51.346750134755069</v>
      </c>
      <c r="I37" s="11">
        <f t="shared" si="2"/>
        <v>100</v>
      </c>
    </row>
    <row r="38" spans="2:9" ht="18" customHeight="1" x14ac:dyDescent="0.35">
      <c r="B38" s="35" t="s">
        <v>54</v>
      </c>
      <c r="C38" s="9">
        <v>92080</v>
      </c>
      <c r="D38" s="9">
        <v>98545</v>
      </c>
      <c r="E38" s="9">
        <v>190625</v>
      </c>
      <c r="F38" s="10"/>
      <c r="G38" s="11">
        <f t="shared" si="0"/>
        <v>48.304262295081969</v>
      </c>
      <c r="H38" s="11">
        <f t="shared" si="1"/>
        <v>51.695737704918031</v>
      </c>
      <c r="I38" s="11">
        <f t="shared" si="2"/>
        <v>100</v>
      </c>
    </row>
    <row r="39" spans="2:9" ht="18" customHeight="1" x14ac:dyDescent="0.35">
      <c r="B39" s="35" t="s">
        <v>55</v>
      </c>
      <c r="C39" s="9">
        <v>83462</v>
      </c>
      <c r="D39" s="9">
        <v>94120</v>
      </c>
      <c r="E39" s="9">
        <v>177582</v>
      </c>
      <c r="F39" s="10"/>
      <c r="G39" s="11">
        <f t="shared" si="0"/>
        <v>46.99913279499048</v>
      </c>
      <c r="H39" s="11">
        <f t="shared" si="1"/>
        <v>53.00086720500952</v>
      </c>
      <c r="I39" s="11">
        <f t="shared" si="2"/>
        <v>100</v>
      </c>
    </row>
    <row r="40" spans="2:9" ht="18" customHeight="1" x14ac:dyDescent="0.35">
      <c r="B40" s="35" t="s">
        <v>56</v>
      </c>
      <c r="C40" s="9">
        <v>83180</v>
      </c>
      <c r="D40" s="9">
        <v>91108</v>
      </c>
      <c r="E40" s="9">
        <v>174288</v>
      </c>
      <c r="F40" s="10"/>
      <c r="G40" s="11">
        <f t="shared" si="0"/>
        <v>47.725603598641328</v>
      </c>
      <c r="H40" s="11">
        <f t="shared" si="1"/>
        <v>52.274396401358672</v>
      </c>
      <c r="I40" s="11">
        <f t="shared" si="2"/>
        <v>100</v>
      </c>
    </row>
    <row r="41" spans="2:9" ht="18" customHeight="1" x14ac:dyDescent="0.35">
      <c r="B41" s="35" t="s">
        <v>57</v>
      </c>
      <c r="C41" s="9">
        <v>85616</v>
      </c>
      <c r="D41" s="9">
        <v>94315</v>
      </c>
      <c r="E41" s="9">
        <v>179931</v>
      </c>
      <c r="F41" s="10"/>
      <c r="G41" s="11">
        <f t="shared" si="0"/>
        <v>47.58268447349262</v>
      </c>
      <c r="H41" s="11">
        <f t="shared" si="1"/>
        <v>52.41731552650738</v>
      </c>
      <c r="I41" s="11">
        <f t="shared" si="2"/>
        <v>100</v>
      </c>
    </row>
    <row r="42" spans="2:9" ht="18" customHeight="1" x14ac:dyDescent="0.35">
      <c r="B42" s="35" t="s">
        <v>58</v>
      </c>
      <c r="C42" s="9">
        <v>77483</v>
      </c>
      <c r="D42" s="9">
        <v>87734</v>
      </c>
      <c r="E42" s="9">
        <v>165217</v>
      </c>
      <c r="F42" s="10"/>
      <c r="G42" s="11">
        <f t="shared" si="0"/>
        <v>46.89771633669659</v>
      </c>
      <c r="H42" s="11">
        <f t="shared" si="1"/>
        <v>53.10228366330341</v>
      </c>
      <c r="I42" s="11">
        <f t="shared" si="2"/>
        <v>100</v>
      </c>
    </row>
    <row r="43" spans="2:9" ht="18" customHeight="1" x14ac:dyDescent="0.35">
      <c r="B43" s="35" t="s">
        <v>59</v>
      </c>
      <c r="C43" s="9">
        <v>97331</v>
      </c>
      <c r="D43" s="9">
        <v>106517</v>
      </c>
      <c r="E43" s="9">
        <v>203848</v>
      </c>
      <c r="F43" s="10"/>
      <c r="G43" s="11">
        <f t="shared" si="0"/>
        <v>47.746850594560655</v>
      </c>
      <c r="H43" s="11">
        <f t="shared" si="1"/>
        <v>52.253149405439345</v>
      </c>
      <c r="I43" s="11">
        <f t="shared" si="2"/>
        <v>100</v>
      </c>
    </row>
    <row r="44" spans="2:9" ht="18" customHeight="1" x14ac:dyDescent="0.35">
      <c r="B44" s="35" t="s">
        <v>60</v>
      </c>
      <c r="C44" s="9">
        <v>64661</v>
      </c>
      <c r="D44" s="9">
        <v>75224</v>
      </c>
      <c r="E44" s="9">
        <v>139885</v>
      </c>
      <c r="F44" s="10"/>
      <c r="G44" s="11">
        <f t="shared" si="0"/>
        <v>46.224398613146512</v>
      </c>
      <c r="H44" s="11">
        <f t="shared" si="1"/>
        <v>53.775601386853488</v>
      </c>
      <c r="I44" s="11">
        <f t="shared" si="2"/>
        <v>100</v>
      </c>
    </row>
    <row r="45" spans="2:9" ht="18" customHeight="1" x14ac:dyDescent="0.35">
      <c r="B45" s="35" t="s">
        <v>61</v>
      </c>
      <c r="C45" s="9">
        <v>82550</v>
      </c>
      <c r="D45" s="9">
        <v>93827</v>
      </c>
      <c r="E45" s="9">
        <v>176377</v>
      </c>
      <c r="F45" s="10"/>
      <c r="G45" s="11">
        <f t="shared" si="0"/>
        <v>46.803154606326224</v>
      </c>
      <c r="H45" s="11">
        <f t="shared" si="1"/>
        <v>53.196845393673776</v>
      </c>
      <c r="I45" s="11">
        <f t="shared" si="2"/>
        <v>100</v>
      </c>
    </row>
    <row r="46" spans="2:9" ht="18" customHeight="1" x14ac:dyDescent="0.35">
      <c r="B46" s="35" t="s">
        <v>62</v>
      </c>
      <c r="C46" s="9">
        <v>71395</v>
      </c>
      <c r="D46" s="9">
        <v>82277</v>
      </c>
      <c r="E46" s="9">
        <v>153672</v>
      </c>
      <c r="F46" s="10"/>
      <c r="G46" s="11">
        <f t="shared" si="0"/>
        <v>46.459341975115834</v>
      </c>
      <c r="H46" s="11">
        <f t="shared" si="1"/>
        <v>53.540658024884166</v>
      </c>
      <c r="I46" s="11">
        <f t="shared" si="2"/>
        <v>100</v>
      </c>
    </row>
    <row r="47" spans="2:9" ht="18" customHeight="1" x14ac:dyDescent="0.35">
      <c r="B47" s="35" t="s">
        <v>63</v>
      </c>
      <c r="C47" s="9">
        <v>71329</v>
      </c>
      <c r="D47" s="9">
        <v>80923</v>
      </c>
      <c r="E47" s="9">
        <v>152252</v>
      </c>
      <c r="F47" s="10"/>
      <c r="G47" s="11">
        <f t="shared" si="0"/>
        <v>46.849302472217111</v>
      </c>
      <c r="H47" s="11">
        <f t="shared" si="1"/>
        <v>53.150697527782889</v>
      </c>
      <c r="I47" s="11">
        <f t="shared" si="2"/>
        <v>100</v>
      </c>
    </row>
    <row r="48" spans="2:9" ht="18" customHeight="1" x14ac:dyDescent="0.35">
      <c r="B48" s="35" t="s">
        <v>64</v>
      </c>
      <c r="C48" s="9">
        <v>79604</v>
      </c>
      <c r="D48" s="9">
        <v>90148</v>
      </c>
      <c r="E48" s="9">
        <v>169752</v>
      </c>
      <c r="F48" s="10"/>
      <c r="G48" s="11">
        <f t="shared" si="0"/>
        <v>46.894292850746972</v>
      </c>
      <c r="H48" s="11">
        <f t="shared" si="1"/>
        <v>53.105707149253028</v>
      </c>
      <c r="I48" s="11">
        <f t="shared" si="2"/>
        <v>100</v>
      </c>
    </row>
    <row r="49" spans="2:9" ht="18" customHeight="1" x14ac:dyDescent="0.35">
      <c r="B49" s="35" t="s">
        <v>65</v>
      </c>
      <c r="C49" s="9">
        <v>73036</v>
      </c>
      <c r="D49" s="9">
        <v>82126</v>
      </c>
      <c r="E49" s="9">
        <v>155162</v>
      </c>
      <c r="F49" s="10"/>
      <c r="G49" s="11">
        <f t="shared" si="0"/>
        <v>47.070803418362743</v>
      </c>
      <c r="H49" s="11">
        <f t="shared" si="1"/>
        <v>52.929196581637257</v>
      </c>
      <c r="I49" s="11">
        <f t="shared" si="2"/>
        <v>100</v>
      </c>
    </row>
    <row r="50" spans="2:9" ht="18" customHeight="1" x14ac:dyDescent="0.35">
      <c r="B50" s="35" t="s">
        <v>66</v>
      </c>
      <c r="C50" s="9">
        <v>65511</v>
      </c>
      <c r="D50" s="9">
        <v>73426</v>
      </c>
      <c r="E50" s="9">
        <v>138937</v>
      </c>
      <c r="F50" s="10"/>
      <c r="G50" s="11">
        <f t="shared" si="0"/>
        <v>47.151586690370458</v>
      </c>
      <c r="H50" s="11">
        <f t="shared" si="1"/>
        <v>52.848413309629542</v>
      </c>
      <c r="I50" s="11">
        <f t="shared" si="2"/>
        <v>100</v>
      </c>
    </row>
    <row r="51" spans="2:9" ht="18" customHeight="1" x14ac:dyDescent="0.35">
      <c r="B51" s="35" t="s">
        <v>67</v>
      </c>
      <c r="C51" s="9">
        <v>78531</v>
      </c>
      <c r="D51" s="9">
        <v>85859</v>
      </c>
      <c r="E51" s="9">
        <v>164390</v>
      </c>
      <c r="F51" s="10"/>
      <c r="G51" s="11">
        <f t="shared" si="0"/>
        <v>47.771153963136442</v>
      </c>
      <c r="H51" s="11">
        <f t="shared" si="1"/>
        <v>52.228846036863558</v>
      </c>
      <c r="I51" s="11">
        <f t="shared" si="2"/>
        <v>100</v>
      </c>
    </row>
    <row r="52" spans="2:9" ht="18" customHeight="1" x14ac:dyDescent="0.35">
      <c r="B52" s="35" t="s">
        <v>68</v>
      </c>
      <c r="C52" s="9">
        <v>67470</v>
      </c>
      <c r="D52" s="9">
        <v>73454</v>
      </c>
      <c r="E52" s="9">
        <v>140924</v>
      </c>
      <c r="F52" s="10"/>
      <c r="G52" s="11">
        <f t="shared" si="0"/>
        <v>47.876869802162865</v>
      </c>
      <c r="H52" s="11">
        <f t="shared" si="1"/>
        <v>52.123130197837135</v>
      </c>
      <c r="I52" s="11">
        <f t="shared" si="2"/>
        <v>100</v>
      </c>
    </row>
    <row r="53" spans="2:9" ht="18" customHeight="1" x14ac:dyDescent="0.35">
      <c r="B53" s="35" t="s">
        <v>69</v>
      </c>
      <c r="C53" s="9">
        <v>87719</v>
      </c>
      <c r="D53" s="9">
        <v>96693</v>
      </c>
      <c r="E53" s="9">
        <v>184412</v>
      </c>
      <c r="F53" s="10"/>
      <c r="G53" s="11">
        <f t="shared" si="0"/>
        <v>47.566861158709848</v>
      </c>
      <c r="H53" s="11">
        <f t="shared" si="1"/>
        <v>52.433138841290152</v>
      </c>
      <c r="I53" s="11">
        <f t="shared" si="2"/>
        <v>100</v>
      </c>
    </row>
    <row r="54" spans="2:9" ht="18" customHeight="1" x14ac:dyDescent="0.35">
      <c r="B54" s="35" t="s">
        <v>70</v>
      </c>
      <c r="C54" s="9">
        <v>54949</v>
      </c>
      <c r="D54" s="9">
        <v>58520</v>
      </c>
      <c r="E54" s="9">
        <v>113469</v>
      </c>
      <c r="F54" s="10"/>
      <c r="G54" s="11">
        <f t="shared" si="0"/>
        <v>48.426442464461658</v>
      </c>
      <c r="H54" s="11">
        <f t="shared" si="1"/>
        <v>51.573557535538342</v>
      </c>
      <c r="I54" s="11">
        <f t="shared" si="2"/>
        <v>100</v>
      </c>
    </row>
    <row r="55" spans="2:9" ht="18" customHeight="1" x14ac:dyDescent="0.35">
      <c r="B55" s="35" t="s">
        <v>71</v>
      </c>
      <c r="C55" s="9">
        <v>80113</v>
      </c>
      <c r="D55" s="9">
        <v>88157</v>
      </c>
      <c r="E55" s="9">
        <v>168270</v>
      </c>
      <c r="F55" s="10"/>
      <c r="G55" s="11">
        <f t="shared" si="0"/>
        <v>47.609793783799844</v>
      </c>
      <c r="H55" s="11">
        <f t="shared" si="1"/>
        <v>52.390206216200156</v>
      </c>
      <c r="I55" s="11">
        <f t="shared" si="2"/>
        <v>100</v>
      </c>
    </row>
    <row r="56" spans="2:9" ht="18" customHeight="1" x14ac:dyDescent="0.35">
      <c r="B56" s="35" t="s">
        <v>72</v>
      </c>
      <c r="C56" s="9">
        <v>66567</v>
      </c>
      <c r="D56" s="9">
        <v>74044</v>
      </c>
      <c r="E56" s="9">
        <v>140611</v>
      </c>
      <c r="F56" s="10"/>
      <c r="G56" s="11">
        <f t="shared" si="0"/>
        <v>47.341246417421111</v>
      </c>
      <c r="H56" s="11">
        <f t="shared" si="1"/>
        <v>52.658753582578889</v>
      </c>
      <c r="I56" s="11">
        <f t="shared" si="2"/>
        <v>100</v>
      </c>
    </row>
    <row r="57" spans="2:9" ht="18" customHeight="1" x14ac:dyDescent="0.35">
      <c r="B57" s="35" t="s">
        <v>73</v>
      </c>
      <c r="C57" s="9">
        <v>59747</v>
      </c>
      <c r="D57" s="9">
        <v>66908</v>
      </c>
      <c r="E57" s="9">
        <v>126655</v>
      </c>
      <c r="F57" s="10"/>
      <c r="G57" s="11">
        <f t="shared" si="0"/>
        <v>47.173029094785043</v>
      </c>
      <c r="H57" s="11">
        <f t="shared" si="1"/>
        <v>52.826970905214957</v>
      </c>
      <c r="I57" s="11">
        <f t="shared" si="2"/>
        <v>100</v>
      </c>
    </row>
    <row r="58" spans="2:9" ht="18" customHeight="1" x14ac:dyDescent="0.35">
      <c r="B58" s="35" t="s">
        <v>74</v>
      </c>
      <c r="C58" s="9">
        <v>75692</v>
      </c>
      <c r="D58" s="9">
        <v>81534</v>
      </c>
      <c r="E58" s="9">
        <v>157226</v>
      </c>
      <c r="F58" s="10"/>
      <c r="G58" s="11">
        <f t="shared" si="0"/>
        <v>48.142164781906303</v>
      </c>
      <c r="H58" s="11">
        <f t="shared" si="1"/>
        <v>51.857835218093697</v>
      </c>
      <c r="I58" s="11">
        <f t="shared" si="2"/>
        <v>100</v>
      </c>
    </row>
    <row r="59" spans="2:9" ht="18" customHeight="1" x14ac:dyDescent="0.35">
      <c r="B59" s="35" t="s">
        <v>75</v>
      </c>
      <c r="C59" s="9">
        <v>62244</v>
      </c>
      <c r="D59" s="9">
        <v>68625</v>
      </c>
      <c r="E59" s="9">
        <v>130869</v>
      </c>
      <c r="F59" s="10"/>
      <c r="G59" s="11">
        <f t="shared" si="0"/>
        <v>47.562065882676571</v>
      </c>
      <c r="H59" s="11">
        <f t="shared" si="1"/>
        <v>52.437934117323429</v>
      </c>
      <c r="I59" s="11">
        <f t="shared" si="2"/>
        <v>100</v>
      </c>
    </row>
    <row r="60" spans="2:9" ht="18" customHeight="1" x14ac:dyDescent="0.35">
      <c r="B60" s="35" t="s">
        <v>76</v>
      </c>
      <c r="C60" s="9">
        <v>62450</v>
      </c>
      <c r="D60" s="9">
        <v>66965</v>
      </c>
      <c r="E60" s="9">
        <v>129415</v>
      </c>
      <c r="F60" s="10"/>
      <c r="G60" s="11">
        <f t="shared" si="0"/>
        <v>48.255611791523393</v>
      </c>
      <c r="H60" s="11">
        <f t="shared" si="1"/>
        <v>51.744388208476607</v>
      </c>
      <c r="I60" s="11">
        <f t="shared" si="2"/>
        <v>100</v>
      </c>
    </row>
    <row r="61" spans="2:9" ht="18" customHeight="1" x14ac:dyDescent="0.35">
      <c r="B61" s="35" t="s">
        <v>77</v>
      </c>
      <c r="C61" s="9">
        <v>64897</v>
      </c>
      <c r="D61" s="9">
        <v>69954</v>
      </c>
      <c r="E61" s="9">
        <v>134851</v>
      </c>
      <c r="F61" s="10"/>
      <c r="G61" s="11">
        <f t="shared" si="0"/>
        <v>48.124967556784895</v>
      </c>
      <c r="H61" s="11">
        <f t="shared" si="1"/>
        <v>51.875032443215105</v>
      </c>
      <c r="I61" s="11">
        <f t="shared" si="2"/>
        <v>100</v>
      </c>
    </row>
    <row r="62" spans="2:9" ht="18" customHeight="1" x14ac:dyDescent="0.35">
      <c r="B62" s="35" t="s">
        <v>78</v>
      </c>
      <c r="C62" s="9">
        <v>60479</v>
      </c>
      <c r="D62" s="9">
        <v>64947</v>
      </c>
      <c r="E62" s="9">
        <v>125426</v>
      </c>
      <c r="F62" s="10"/>
      <c r="G62" s="11">
        <f t="shared" si="0"/>
        <v>48.218870090730789</v>
      </c>
      <c r="H62" s="11">
        <f t="shared" si="1"/>
        <v>51.781129909269211</v>
      </c>
      <c r="I62" s="11">
        <f t="shared" si="2"/>
        <v>100</v>
      </c>
    </row>
    <row r="63" spans="2:9" ht="18" customHeight="1" x14ac:dyDescent="0.35">
      <c r="B63" s="35" t="s">
        <v>79</v>
      </c>
      <c r="C63" s="9">
        <v>75888</v>
      </c>
      <c r="D63" s="9">
        <v>81461</v>
      </c>
      <c r="E63" s="9">
        <v>157349</v>
      </c>
      <c r="F63" s="10"/>
      <c r="G63" s="11">
        <f t="shared" si="0"/>
        <v>48.229095831559142</v>
      </c>
      <c r="H63" s="11">
        <f t="shared" si="1"/>
        <v>51.770904168440858</v>
      </c>
      <c r="I63" s="11">
        <f t="shared" si="2"/>
        <v>100</v>
      </c>
    </row>
    <row r="64" spans="2:9" ht="18" customHeight="1" x14ac:dyDescent="0.35">
      <c r="B64" s="35" t="s">
        <v>80</v>
      </c>
      <c r="C64" s="9">
        <v>45464</v>
      </c>
      <c r="D64" s="9">
        <v>50346</v>
      </c>
      <c r="E64" s="9">
        <v>95810</v>
      </c>
      <c r="F64" s="10"/>
      <c r="G64" s="11">
        <f t="shared" si="0"/>
        <v>47.45224924329402</v>
      </c>
      <c r="H64" s="11">
        <f t="shared" si="1"/>
        <v>52.54775075670598</v>
      </c>
      <c r="I64" s="11">
        <f t="shared" si="2"/>
        <v>100</v>
      </c>
    </row>
    <row r="65" spans="2:9" ht="18" customHeight="1" x14ac:dyDescent="0.35">
      <c r="B65" s="35" t="s">
        <v>81</v>
      </c>
      <c r="C65" s="9">
        <v>60757</v>
      </c>
      <c r="D65" s="9">
        <v>66718</v>
      </c>
      <c r="E65" s="9">
        <v>127475</v>
      </c>
      <c r="F65" s="10"/>
      <c r="G65" s="11">
        <f t="shared" si="0"/>
        <v>47.661894489115511</v>
      </c>
      <c r="H65" s="11">
        <f t="shared" si="1"/>
        <v>52.338105510884489</v>
      </c>
      <c r="I65" s="11">
        <f t="shared" si="2"/>
        <v>100</v>
      </c>
    </row>
    <row r="66" spans="2:9" ht="18" customHeight="1" x14ac:dyDescent="0.35">
      <c r="B66" s="35" t="s">
        <v>82</v>
      </c>
      <c r="C66" s="9">
        <v>52165</v>
      </c>
      <c r="D66" s="9">
        <v>60186</v>
      </c>
      <c r="E66" s="9">
        <v>112351</v>
      </c>
      <c r="F66" s="10"/>
      <c r="G66" s="11">
        <f t="shared" si="0"/>
        <v>46.430383352173102</v>
      </c>
      <c r="H66" s="11">
        <f t="shared" si="1"/>
        <v>53.569616647826898</v>
      </c>
      <c r="I66" s="11">
        <f t="shared" si="2"/>
        <v>100</v>
      </c>
    </row>
    <row r="67" spans="2:9" ht="18" customHeight="1" x14ac:dyDescent="0.35">
      <c r="B67" s="35" t="s">
        <v>83</v>
      </c>
      <c r="C67" s="9">
        <v>53142</v>
      </c>
      <c r="D67" s="9">
        <v>60807</v>
      </c>
      <c r="E67" s="9">
        <v>113949</v>
      </c>
      <c r="F67" s="10"/>
      <c r="G67" s="11">
        <f t="shared" si="0"/>
        <v>46.636653239607192</v>
      </c>
      <c r="H67" s="11">
        <f t="shared" si="1"/>
        <v>53.363346760392808</v>
      </c>
      <c r="I67" s="11">
        <f t="shared" si="2"/>
        <v>100</v>
      </c>
    </row>
    <row r="68" spans="2:9" ht="18" customHeight="1" x14ac:dyDescent="0.35">
      <c r="B68" s="35" t="s">
        <v>84</v>
      </c>
      <c r="C68" s="9">
        <v>55046</v>
      </c>
      <c r="D68" s="9">
        <v>60454</v>
      </c>
      <c r="E68" s="9">
        <v>115500</v>
      </c>
      <c r="F68" s="10"/>
      <c r="G68" s="11">
        <f t="shared" si="0"/>
        <v>47.658874458874458</v>
      </c>
      <c r="H68" s="11">
        <f t="shared" si="1"/>
        <v>52.341125541125542</v>
      </c>
      <c r="I68" s="11">
        <f t="shared" si="2"/>
        <v>100</v>
      </c>
    </row>
    <row r="69" spans="2:9" ht="18" customHeight="1" x14ac:dyDescent="0.35">
      <c r="B69" s="35" t="s">
        <v>85</v>
      </c>
      <c r="C69" s="9">
        <v>51169</v>
      </c>
      <c r="D69" s="9">
        <v>56424</v>
      </c>
      <c r="E69" s="9">
        <v>107593</v>
      </c>
      <c r="F69" s="10"/>
      <c r="G69" s="11">
        <f t="shared" si="0"/>
        <v>47.55792663091465</v>
      </c>
      <c r="H69" s="11">
        <f t="shared" si="1"/>
        <v>52.44207336908535</v>
      </c>
      <c r="I69" s="11">
        <f t="shared" si="2"/>
        <v>100</v>
      </c>
    </row>
    <row r="70" spans="2:9" ht="18" customHeight="1" x14ac:dyDescent="0.35">
      <c r="B70" s="35" t="s">
        <v>86</v>
      </c>
      <c r="C70" s="9">
        <v>42877</v>
      </c>
      <c r="D70" s="9">
        <v>48228</v>
      </c>
      <c r="E70" s="9">
        <v>91105</v>
      </c>
      <c r="F70" s="10"/>
      <c r="G70" s="11">
        <f t="shared" si="0"/>
        <v>47.063278634542563</v>
      </c>
      <c r="H70" s="11">
        <f t="shared" si="1"/>
        <v>52.936721365457437</v>
      </c>
      <c r="I70" s="11">
        <f t="shared" si="2"/>
        <v>100</v>
      </c>
    </row>
    <row r="71" spans="2:9" ht="18" customHeight="1" x14ac:dyDescent="0.35">
      <c r="B71" s="35" t="s">
        <v>87</v>
      </c>
      <c r="C71" s="9">
        <v>45814</v>
      </c>
      <c r="D71" s="9">
        <v>52585</v>
      </c>
      <c r="E71" s="9">
        <v>98399</v>
      </c>
      <c r="F71" s="10"/>
      <c r="G71" s="11">
        <f t="shared" si="0"/>
        <v>46.559416254230229</v>
      </c>
      <c r="H71" s="11">
        <f t="shared" si="1"/>
        <v>53.440583745769771</v>
      </c>
      <c r="I71" s="11">
        <f t="shared" si="2"/>
        <v>100</v>
      </c>
    </row>
    <row r="72" spans="2:9" ht="18" customHeight="1" x14ac:dyDescent="0.35">
      <c r="B72" s="35" t="s">
        <v>88</v>
      </c>
      <c r="C72" s="9">
        <v>42352</v>
      </c>
      <c r="D72" s="9">
        <v>48513</v>
      </c>
      <c r="E72" s="9">
        <v>90865</v>
      </c>
      <c r="F72" s="10"/>
      <c r="G72" s="11">
        <f t="shared" si="0"/>
        <v>46.609805755791562</v>
      </c>
      <c r="H72" s="11">
        <f t="shared" si="1"/>
        <v>53.390194244208438</v>
      </c>
      <c r="I72" s="11">
        <f t="shared" si="2"/>
        <v>100</v>
      </c>
    </row>
    <row r="73" spans="2:9" ht="18" customHeight="1" x14ac:dyDescent="0.35">
      <c r="B73" s="35" t="s">
        <v>89</v>
      </c>
      <c r="C73" s="9">
        <v>56011</v>
      </c>
      <c r="D73" s="9">
        <v>61686</v>
      </c>
      <c r="E73" s="9">
        <v>117697</v>
      </c>
      <c r="F73" s="10"/>
      <c r="G73" s="11">
        <f t="shared" si="0"/>
        <v>47.589148406501437</v>
      </c>
      <c r="H73" s="11">
        <f t="shared" si="1"/>
        <v>52.410851593498563</v>
      </c>
      <c r="I73" s="11">
        <f t="shared" si="2"/>
        <v>100</v>
      </c>
    </row>
    <row r="74" spans="2:9" ht="18" customHeight="1" x14ac:dyDescent="0.35">
      <c r="B74" s="35" t="s">
        <v>90</v>
      </c>
      <c r="C74" s="9">
        <v>30939</v>
      </c>
      <c r="D74" s="9">
        <v>33967</v>
      </c>
      <c r="E74" s="9">
        <v>64906</v>
      </c>
      <c r="F74" s="10"/>
      <c r="G74" s="11">
        <f t="shared" si="0"/>
        <v>47.667395926416667</v>
      </c>
      <c r="H74" s="11">
        <f t="shared" si="1"/>
        <v>52.332604073583333</v>
      </c>
      <c r="I74" s="11">
        <f t="shared" si="2"/>
        <v>100</v>
      </c>
    </row>
    <row r="75" spans="2:9" ht="18" customHeight="1" x14ac:dyDescent="0.35">
      <c r="B75" s="35" t="s">
        <v>91</v>
      </c>
      <c r="C75" s="9">
        <v>41221</v>
      </c>
      <c r="D75" s="9">
        <v>46320</v>
      </c>
      <c r="E75" s="9">
        <v>87541</v>
      </c>
      <c r="F75" s="10"/>
      <c r="G75" s="11">
        <f t="shared" si="0"/>
        <v>47.087650358117912</v>
      </c>
      <c r="H75" s="11">
        <f t="shared" si="1"/>
        <v>52.912349641882088</v>
      </c>
      <c r="I75" s="11">
        <f t="shared" si="2"/>
        <v>100</v>
      </c>
    </row>
    <row r="76" spans="2:9" ht="18" customHeight="1" x14ac:dyDescent="0.35">
      <c r="B76" s="35" t="s">
        <v>92</v>
      </c>
      <c r="C76" s="9">
        <v>41350</v>
      </c>
      <c r="D76" s="9">
        <v>44364</v>
      </c>
      <c r="E76" s="9">
        <v>85714</v>
      </c>
      <c r="F76" s="10"/>
      <c r="G76" s="11">
        <f t="shared" si="0"/>
        <v>48.241827472758246</v>
      </c>
      <c r="H76" s="11">
        <f t="shared" si="1"/>
        <v>51.758172527241754</v>
      </c>
      <c r="I76" s="11">
        <f t="shared" si="2"/>
        <v>100</v>
      </c>
    </row>
    <row r="77" spans="2:9" ht="18" customHeight="1" x14ac:dyDescent="0.35">
      <c r="B77" s="35" t="s">
        <v>93</v>
      </c>
      <c r="C77" s="9">
        <v>37432</v>
      </c>
      <c r="D77" s="9">
        <v>41015</v>
      </c>
      <c r="E77" s="9">
        <v>78447</v>
      </c>
      <c r="F77" s="10"/>
      <c r="G77" s="11">
        <f t="shared" ref="G77:G88" si="3">(C77*100)/E77</f>
        <v>47.716292528713652</v>
      </c>
      <c r="H77" s="11">
        <f t="shared" ref="H77:H88" si="4">(D77*100)/E77</f>
        <v>52.283707471286348</v>
      </c>
      <c r="I77" s="11">
        <f t="shared" ref="I77:I88" si="5">SUM(G77:H77)</f>
        <v>100</v>
      </c>
    </row>
    <row r="78" spans="2:9" ht="18" customHeight="1" x14ac:dyDescent="0.35">
      <c r="B78" s="35" t="s">
        <v>94</v>
      </c>
      <c r="C78" s="9">
        <v>43475</v>
      </c>
      <c r="D78" s="9">
        <v>46004</v>
      </c>
      <c r="E78" s="9">
        <v>89479</v>
      </c>
      <c r="F78" s="10"/>
      <c r="G78" s="11">
        <f t="shared" si="3"/>
        <v>48.586819253679636</v>
      </c>
      <c r="H78" s="11">
        <f t="shared" si="4"/>
        <v>51.413180746320364</v>
      </c>
      <c r="I78" s="11">
        <f t="shared" si="5"/>
        <v>100</v>
      </c>
    </row>
    <row r="79" spans="2:9" ht="18" customHeight="1" x14ac:dyDescent="0.35">
      <c r="B79" s="35" t="s">
        <v>95</v>
      </c>
      <c r="C79" s="9">
        <v>31032</v>
      </c>
      <c r="D79" s="9">
        <v>34592</v>
      </c>
      <c r="E79" s="9">
        <v>65624</v>
      </c>
      <c r="F79" s="10"/>
      <c r="G79" s="11">
        <f t="shared" si="3"/>
        <v>47.287577715469951</v>
      </c>
      <c r="H79" s="11">
        <f t="shared" si="4"/>
        <v>52.712422284530049</v>
      </c>
      <c r="I79" s="11">
        <f t="shared" si="5"/>
        <v>100</v>
      </c>
    </row>
    <row r="80" spans="2:9" ht="18" customHeight="1" x14ac:dyDescent="0.35">
      <c r="B80" s="35" t="s">
        <v>96</v>
      </c>
      <c r="C80" s="9">
        <v>30689</v>
      </c>
      <c r="D80" s="9">
        <v>32032</v>
      </c>
      <c r="E80" s="9">
        <v>62721</v>
      </c>
      <c r="F80" s="10"/>
      <c r="G80" s="11">
        <f t="shared" si="3"/>
        <v>48.929385692192405</v>
      </c>
      <c r="H80" s="11">
        <f t="shared" si="4"/>
        <v>51.070614307807595</v>
      </c>
      <c r="I80" s="11">
        <f t="shared" si="5"/>
        <v>100</v>
      </c>
    </row>
    <row r="81" spans="2:9" ht="18" customHeight="1" x14ac:dyDescent="0.35">
      <c r="B81" s="35" t="s">
        <v>97</v>
      </c>
      <c r="C81" s="9">
        <v>34804</v>
      </c>
      <c r="D81" s="9">
        <v>37310</v>
      </c>
      <c r="E81" s="9">
        <v>72114</v>
      </c>
      <c r="F81" s="10"/>
      <c r="G81" s="11">
        <f t="shared" si="3"/>
        <v>48.262473306154142</v>
      </c>
      <c r="H81" s="11">
        <f t="shared" si="4"/>
        <v>51.737526693845858</v>
      </c>
      <c r="I81" s="11">
        <f t="shared" si="5"/>
        <v>100</v>
      </c>
    </row>
    <row r="82" spans="2:9" ht="18" customHeight="1" x14ac:dyDescent="0.35">
      <c r="B82" s="35" t="s">
        <v>98</v>
      </c>
      <c r="C82" s="9">
        <v>25951</v>
      </c>
      <c r="D82" s="9">
        <v>27497</v>
      </c>
      <c r="E82" s="9">
        <v>53448</v>
      </c>
      <c r="F82" s="10"/>
      <c r="G82" s="11">
        <f t="shared" si="3"/>
        <v>48.553734470887591</v>
      </c>
      <c r="H82" s="11">
        <f t="shared" si="4"/>
        <v>51.446265529112409</v>
      </c>
      <c r="I82" s="11">
        <f t="shared" si="5"/>
        <v>100</v>
      </c>
    </row>
    <row r="83" spans="2:9" ht="18" customHeight="1" x14ac:dyDescent="0.35">
      <c r="B83" s="35" t="s">
        <v>99</v>
      </c>
      <c r="C83" s="9">
        <v>33153</v>
      </c>
      <c r="D83" s="9">
        <v>37574</v>
      </c>
      <c r="E83" s="9">
        <v>70727</v>
      </c>
      <c r="F83" s="10"/>
      <c r="G83" s="11">
        <f t="shared" si="3"/>
        <v>46.874602344224975</v>
      </c>
      <c r="H83" s="11">
        <f t="shared" si="4"/>
        <v>53.125397655775025</v>
      </c>
      <c r="I83" s="11">
        <f t="shared" si="5"/>
        <v>100</v>
      </c>
    </row>
    <row r="84" spans="2:9" ht="18" customHeight="1" x14ac:dyDescent="0.35">
      <c r="B84" s="35" t="s">
        <v>100</v>
      </c>
      <c r="C84" s="9">
        <v>19566</v>
      </c>
      <c r="D84" s="9">
        <v>20261</v>
      </c>
      <c r="E84" s="9">
        <v>39827</v>
      </c>
      <c r="F84" s="10"/>
      <c r="G84" s="11">
        <f t="shared" si="3"/>
        <v>49.127476335149524</v>
      </c>
      <c r="H84" s="11">
        <f t="shared" si="4"/>
        <v>50.872523664850476</v>
      </c>
      <c r="I84" s="11">
        <f t="shared" si="5"/>
        <v>100</v>
      </c>
    </row>
    <row r="85" spans="2:9" ht="18" customHeight="1" x14ac:dyDescent="0.35">
      <c r="B85" s="35" t="s">
        <v>101</v>
      </c>
      <c r="C85" s="9">
        <v>28813</v>
      </c>
      <c r="D85" s="9">
        <v>29282</v>
      </c>
      <c r="E85" s="9">
        <v>58095</v>
      </c>
      <c r="F85" s="10"/>
      <c r="G85" s="11">
        <f t="shared" si="3"/>
        <v>49.596350804716415</v>
      </c>
      <c r="H85" s="11">
        <f t="shared" si="4"/>
        <v>50.403649195283585</v>
      </c>
      <c r="I85" s="11">
        <f t="shared" si="5"/>
        <v>100</v>
      </c>
    </row>
    <row r="86" spans="2:9" ht="18" customHeight="1" x14ac:dyDescent="0.35">
      <c r="B86" s="35" t="s">
        <v>102</v>
      </c>
      <c r="C86" s="9">
        <v>22756</v>
      </c>
      <c r="D86" s="9">
        <v>23979</v>
      </c>
      <c r="E86" s="9">
        <v>46735</v>
      </c>
      <c r="F86" s="10"/>
      <c r="G86" s="11">
        <f t="shared" si="3"/>
        <v>48.691558788916232</v>
      </c>
      <c r="H86" s="11">
        <f t="shared" si="4"/>
        <v>51.308441211083768</v>
      </c>
      <c r="I86" s="11">
        <f t="shared" si="5"/>
        <v>100</v>
      </c>
    </row>
    <row r="87" spans="2:9" ht="18" customHeight="1" x14ac:dyDescent="0.35">
      <c r="B87" s="35" t="s">
        <v>103</v>
      </c>
      <c r="C87" s="9">
        <v>22104</v>
      </c>
      <c r="D87" s="9">
        <v>24411</v>
      </c>
      <c r="E87" s="9">
        <v>46515</v>
      </c>
      <c r="F87" s="10"/>
      <c r="G87" s="11">
        <f t="shared" si="3"/>
        <v>47.520154788777816</v>
      </c>
      <c r="H87" s="11">
        <f t="shared" si="4"/>
        <v>52.479845211222184</v>
      </c>
      <c r="I87" s="11">
        <f t="shared" si="5"/>
        <v>100</v>
      </c>
    </row>
    <row r="88" spans="2:9" ht="18" customHeight="1" x14ac:dyDescent="0.35">
      <c r="B88" s="35" t="s">
        <v>109</v>
      </c>
      <c r="C88" s="9">
        <v>212922</v>
      </c>
      <c r="D88" s="9">
        <v>231328</v>
      </c>
      <c r="E88" s="9">
        <v>444250</v>
      </c>
      <c r="F88" s="10"/>
      <c r="G88" s="11">
        <f t="shared" si="3"/>
        <v>47.928418683173888</v>
      </c>
      <c r="H88" s="11">
        <f t="shared" si="4"/>
        <v>52.071581316826112</v>
      </c>
      <c r="I88" s="11">
        <f t="shared" si="5"/>
        <v>100</v>
      </c>
    </row>
    <row r="89" spans="2:9" ht="7.5" customHeight="1" x14ac:dyDescent="0.35">
      <c r="B89" s="10"/>
      <c r="C89" s="10"/>
      <c r="D89" s="10"/>
      <c r="E89" s="10"/>
      <c r="F89" s="10"/>
      <c r="G89" s="10"/>
      <c r="H89" s="10"/>
      <c r="I89" s="10"/>
    </row>
    <row r="90" spans="2:9" ht="37.5" customHeight="1" x14ac:dyDescent="0.35">
      <c r="B90" s="31" t="s">
        <v>105</v>
      </c>
      <c r="C90" s="86">
        <f>(C12/D12)*100</f>
        <v>95.164511878156276</v>
      </c>
      <c r="D90" s="86"/>
      <c r="E90" s="86"/>
      <c r="F90" s="86"/>
      <c r="G90" s="86"/>
      <c r="H90" s="86"/>
      <c r="I90" s="86"/>
    </row>
    <row r="91" spans="2:9" ht="18" customHeight="1" x14ac:dyDescent="0.35">
      <c r="B91" s="35" t="s">
        <v>29</v>
      </c>
      <c r="C91" s="77">
        <f>(C13/D13)*100</f>
        <v>100.62554318168037</v>
      </c>
      <c r="D91" s="77"/>
      <c r="E91" s="77"/>
      <c r="F91" s="77"/>
      <c r="G91" s="77"/>
      <c r="H91" s="77"/>
      <c r="I91" s="77"/>
    </row>
    <row r="92" spans="2:9" ht="18" customHeight="1" x14ac:dyDescent="0.35">
      <c r="B92" s="35" t="s">
        <v>30</v>
      </c>
      <c r="C92" s="77">
        <f t="shared" ref="C92:C155" si="6">(C14/D14)*100</f>
        <v>102.92378675638719</v>
      </c>
      <c r="D92" s="77"/>
      <c r="E92" s="77"/>
      <c r="F92" s="77"/>
      <c r="G92" s="77"/>
      <c r="H92" s="77"/>
      <c r="I92" s="77"/>
    </row>
    <row r="93" spans="2:9" ht="18" customHeight="1" x14ac:dyDescent="0.35">
      <c r="B93" s="35" t="s">
        <v>31</v>
      </c>
      <c r="C93" s="77">
        <f t="shared" si="6"/>
        <v>100.49375327298571</v>
      </c>
      <c r="D93" s="77"/>
      <c r="E93" s="77"/>
      <c r="F93" s="77"/>
      <c r="G93" s="77"/>
      <c r="H93" s="77"/>
      <c r="I93" s="77"/>
    </row>
    <row r="94" spans="2:9" ht="18" customHeight="1" x14ac:dyDescent="0.35">
      <c r="B94" s="35" t="s">
        <v>32</v>
      </c>
      <c r="C94" s="77">
        <f t="shared" si="6"/>
        <v>100.23784404094249</v>
      </c>
      <c r="D94" s="77"/>
      <c r="E94" s="77"/>
      <c r="F94" s="77"/>
      <c r="G94" s="77"/>
      <c r="H94" s="77"/>
      <c r="I94" s="77"/>
    </row>
    <row r="95" spans="2:9" ht="18" customHeight="1" x14ac:dyDescent="0.35">
      <c r="B95" s="35" t="s">
        <v>33</v>
      </c>
      <c r="C95" s="77">
        <f t="shared" si="6"/>
        <v>101.64545004723134</v>
      </c>
      <c r="D95" s="77"/>
      <c r="E95" s="77"/>
      <c r="F95" s="77"/>
      <c r="G95" s="77"/>
      <c r="H95" s="77"/>
      <c r="I95" s="77"/>
    </row>
    <row r="96" spans="2:9" ht="18" customHeight="1" x14ac:dyDescent="0.35">
      <c r="B96" s="35" t="s">
        <v>34</v>
      </c>
      <c r="C96" s="77">
        <f t="shared" si="6"/>
        <v>101.31637278229637</v>
      </c>
      <c r="D96" s="77"/>
      <c r="E96" s="77"/>
      <c r="F96" s="77"/>
      <c r="G96" s="77"/>
      <c r="H96" s="77"/>
      <c r="I96" s="77"/>
    </row>
    <row r="97" spans="2:9" ht="18" customHeight="1" x14ac:dyDescent="0.35">
      <c r="B97" s="35" t="s">
        <v>35</v>
      </c>
      <c r="C97" s="77">
        <f t="shared" si="6"/>
        <v>103.50145894122551</v>
      </c>
      <c r="D97" s="77"/>
      <c r="E97" s="77"/>
      <c r="F97" s="77"/>
      <c r="G97" s="77"/>
      <c r="H97" s="77"/>
      <c r="I97" s="77"/>
    </row>
    <row r="98" spans="2:9" ht="18" customHeight="1" x14ac:dyDescent="0.35">
      <c r="B98" s="35" t="s">
        <v>36</v>
      </c>
      <c r="C98" s="77">
        <f t="shared" si="6"/>
        <v>103.49119194692291</v>
      </c>
      <c r="D98" s="77"/>
      <c r="E98" s="77"/>
      <c r="F98" s="77"/>
      <c r="G98" s="77"/>
      <c r="H98" s="77"/>
      <c r="I98" s="77"/>
    </row>
    <row r="99" spans="2:9" ht="18" customHeight="1" x14ac:dyDescent="0.35">
      <c r="B99" s="35" t="s">
        <v>37</v>
      </c>
      <c r="C99" s="77">
        <f t="shared" si="6"/>
        <v>103.38085395172236</v>
      </c>
      <c r="D99" s="77"/>
      <c r="E99" s="77"/>
      <c r="F99" s="77"/>
      <c r="G99" s="77"/>
      <c r="H99" s="77"/>
      <c r="I99" s="77"/>
    </row>
    <row r="100" spans="2:9" ht="18" customHeight="1" x14ac:dyDescent="0.35">
      <c r="B100" s="35" t="s">
        <v>38</v>
      </c>
      <c r="C100" s="77">
        <f t="shared" si="6"/>
        <v>106.04554670187186</v>
      </c>
      <c r="D100" s="77"/>
      <c r="E100" s="77"/>
      <c r="F100" s="77"/>
      <c r="G100" s="77"/>
      <c r="H100" s="77"/>
      <c r="I100" s="77"/>
    </row>
    <row r="101" spans="2:9" ht="18" customHeight="1" x14ac:dyDescent="0.35">
      <c r="B101" s="35" t="s">
        <v>39</v>
      </c>
      <c r="C101" s="77">
        <f t="shared" si="6"/>
        <v>103.65929203539824</v>
      </c>
      <c r="D101" s="77"/>
      <c r="E101" s="77"/>
      <c r="F101" s="77"/>
      <c r="G101" s="77"/>
      <c r="H101" s="77"/>
      <c r="I101" s="77"/>
    </row>
    <row r="102" spans="2:9" ht="18" customHeight="1" x14ac:dyDescent="0.35">
      <c r="B102" s="35" t="s">
        <v>40</v>
      </c>
      <c r="C102" s="77">
        <f t="shared" si="6"/>
        <v>103.27518182250321</v>
      </c>
      <c r="D102" s="77"/>
      <c r="E102" s="77"/>
      <c r="F102" s="77"/>
      <c r="G102" s="77"/>
      <c r="H102" s="77"/>
      <c r="I102" s="77"/>
    </row>
    <row r="103" spans="2:9" ht="18" customHeight="1" x14ac:dyDescent="0.35">
      <c r="B103" s="35" t="s">
        <v>41</v>
      </c>
      <c r="C103" s="77">
        <f t="shared" si="6"/>
        <v>105.59377636142094</v>
      </c>
      <c r="D103" s="77"/>
      <c r="E103" s="77"/>
      <c r="F103" s="77"/>
      <c r="G103" s="77"/>
      <c r="H103" s="77"/>
      <c r="I103" s="77"/>
    </row>
    <row r="104" spans="2:9" ht="18" customHeight="1" x14ac:dyDescent="0.35">
      <c r="B104" s="35" t="s">
        <v>42</v>
      </c>
      <c r="C104" s="77">
        <f t="shared" si="6"/>
        <v>103.69000180695964</v>
      </c>
      <c r="D104" s="77"/>
      <c r="E104" s="77"/>
      <c r="F104" s="77"/>
      <c r="G104" s="77"/>
      <c r="H104" s="77"/>
      <c r="I104" s="77"/>
    </row>
    <row r="105" spans="2:9" ht="18" customHeight="1" x14ac:dyDescent="0.35">
      <c r="B105" s="35" t="s">
        <v>43</v>
      </c>
      <c r="C105" s="77">
        <f t="shared" si="6"/>
        <v>100.86896952976174</v>
      </c>
      <c r="D105" s="77"/>
      <c r="E105" s="77"/>
      <c r="F105" s="77"/>
      <c r="G105" s="77"/>
      <c r="H105" s="77"/>
      <c r="I105" s="77"/>
    </row>
    <row r="106" spans="2:9" ht="18" customHeight="1" x14ac:dyDescent="0.35">
      <c r="B106" s="35" t="s">
        <v>44</v>
      </c>
      <c r="C106" s="77">
        <f t="shared" si="6"/>
        <v>100.68371291509477</v>
      </c>
      <c r="D106" s="77"/>
      <c r="E106" s="77"/>
      <c r="F106" s="77"/>
      <c r="G106" s="77"/>
      <c r="H106" s="77"/>
      <c r="I106" s="77"/>
    </row>
    <row r="107" spans="2:9" ht="18" customHeight="1" x14ac:dyDescent="0.35">
      <c r="B107" s="35" t="s">
        <v>45</v>
      </c>
      <c r="C107" s="77">
        <f t="shared" si="6"/>
        <v>99.041711438898119</v>
      </c>
      <c r="D107" s="77"/>
      <c r="E107" s="77"/>
      <c r="F107" s="77"/>
      <c r="G107" s="77"/>
      <c r="H107" s="77"/>
      <c r="I107" s="77"/>
    </row>
    <row r="108" spans="2:9" ht="18" customHeight="1" x14ac:dyDescent="0.35">
      <c r="B108" s="35" t="s">
        <v>46</v>
      </c>
      <c r="C108" s="77">
        <f t="shared" si="6"/>
        <v>102.15742888247266</v>
      </c>
      <c r="D108" s="77"/>
      <c r="E108" s="77"/>
      <c r="F108" s="77"/>
      <c r="G108" s="77"/>
      <c r="H108" s="77"/>
      <c r="I108" s="77"/>
    </row>
    <row r="109" spans="2:9" ht="18" customHeight="1" x14ac:dyDescent="0.35">
      <c r="B109" s="35" t="s">
        <v>47</v>
      </c>
      <c r="C109" s="77">
        <f t="shared" si="6"/>
        <v>100.75236337193041</v>
      </c>
      <c r="D109" s="77"/>
      <c r="E109" s="77"/>
      <c r="F109" s="77"/>
      <c r="G109" s="77"/>
      <c r="H109" s="77"/>
      <c r="I109" s="77"/>
    </row>
    <row r="110" spans="2:9" ht="18" customHeight="1" x14ac:dyDescent="0.35">
      <c r="B110" s="35" t="s">
        <v>48</v>
      </c>
      <c r="C110" s="77">
        <f t="shared" si="6"/>
        <v>97.044976881042459</v>
      </c>
      <c r="D110" s="77"/>
      <c r="E110" s="77"/>
      <c r="F110" s="77"/>
      <c r="G110" s="77"/>
      <c r="H110" s="77"/>
      <c r="I110" s="77"/>
    </row>
    <row r="111" spans="2:9" ht="18" customHeight="1" x14ac:dyDescent="0.35">
      <c r="B111" s="35" t="s">
        <v>49</v>
      </c>
      <c r="C111" s="77">
        <f t="shared" si="6"/>
        <v>100.03679696566562</v>
      </c>
      <c r="D111" s="77"/>
      <c r="E111" s="77"/>
      <c r="F111" s="77"/>
      <c r="G111" s="77"/>
      <c r="H111" s="77"/>
      <c r="I111" s="77"/>
    </row>
    <row r="112" spans="2:9" ht="18" customHeight="1" x14ac:dyDescent="0.35">
      <c r="B112" s="35" t="s">
        <v>50</v>
      </c>
      <c r="C112" s="77">
        <f t="shared" si="6"/>
        <v>96.472492278234313</v>
      </c>
      <c r="D112" s="77"/>
      <c r="E112" s="77"/>
      <c r="F112" s="77"/>
      <c r="G112" s="77"/>
      <c r="H112" s="77"/>
      <c r="I112" s="77"/>
    </row>
    <row r="113" spans="2:9" ht="18" customHeight="1" x14ac:dyDescent="0.35">
      <c r="B113" s="35" t="s">
        <v>51</v>
      </c>
      <c r="C113" s="77">
        <f t="shared" si="6"/>
        <v>98.586255894890755</v>
      </c>
      <c r="D113" s="77"/>
      <c r="E113" s="77"/>
      <c r="F113" s="77"/>
      <c r="G113" s="77"/>
      <c r="H113" s="77"/>
      <c r="I113" s="77"/>
    </row>
    <row r="114" spans="2:9" ht="18" customHeight="1" x14ac:dyDescent="0.35">
      <c r="B114" s="35" t="s">
        <v>52</v>
      </c>
      <c r="C114" s="77">
        <f t="shared" si="6"/>
        <v>93.057649804804498</v>
      </c>
      <c r="D114" s="77"/>
      <c r="E114" s="77"/>
      <c r="F114" s="77"/>
      <c r="G114" s="77"/>
      <c r="H114" s="77"/>
      <c r="I114" s="77"/>
    </row>
    <row r="115" spans="2:9" ht="18" customHeight="1" x14ac:dyDescent="0.35">
      <c r="B115" s="35" t="s">
        <v>53</v>
      </c>
      <c r="C115" s="77">
        <f t="shared" si="6"/>
        <v>94.754292603833207</v>
      </c>
      <c r="D115" s="77"/>
      <c r="E115" s="77"/>
      <c r="F115" s="77"/>
      <c r="G115" s="77"/>
      <c r="H115" s="77"/>
      <c r="I115" s="77"/>
    </row>
    <row r="116" spans="2:9" ht="18" customHeight="1" x14ac:dyDescent="0.35">
      <c r="B116" s="35" t="s">
        <v>54</v>
      </c>
      <c r="C116" s="77">
        <f t="shared" si="6"/>
        <v>93.439545385356951</v>
      </c>
      <c r="D116" s="77"/>
      <c r="E116" s="77"/>
      <c r="F116" s="77"/>
      <c r="G116" s="77"/>
      <c r="H116" s="77"/>
      <c r="I116" s="77"/>
    </row>
    <row r="117" spans="2:9" ht="18" customHeight="1" x14ac:dyDescent="0.35">
      <c r="B117" s="35" t="s">
        <v>55</v>
      </c>
      <c r="C117" s="77">
        <f t="shared" si="6"/>
        <v>88.676158096047601</v>
      </c>
      <c r="D117" s="77"/>
      <c r="E117" s="77"/>
      <c r="F117" s="77"/>
      <c r="G117" s="77"/>
      <c r="H117" s="77"/>
      <c r="I117" s="77"/>
    </row>
    <row r="118" spans="2:9" ht="18" customHeight="1" x14ac:dyDescent="0.35">
      <c r="B118" s="35" t="s">
        <v>56</v>
      </c>
      <c r="C118" s="77">
        <f t="shared" si="6"/>
        <v>91.29823945207886</v>
      </c>
      <c r="D118" s="77"/>
      <c r="E118" s="77"/>
      <c r="F118" s="77"/>
      <c r="G118" s="77"/>
      <c r="H118" s="77"/>
      <c r="I118" s="77"/>
    </row>
    <row r="119" spans="2:9" ht="18" customHeight="1" x14ac:dyDescent="0.35">
      <c r="B119" s="35" t="s">
        <v>57</v>
      </c>
      <c r="C119" s="77">
        <f t="shared" si="6"/>
        <v>90.776652706356359</v>
      </c>
      <c r="D119" s="77"/>
      <c r="E119" s="77"/>
      <c r="F119" s="77"/>
      <c r="G119" s="77"/>
      <c r="H119" s="77"/>
      <c r="I119" s="77"/>
    </row>
    <row r="120" spans="2:9" ht="18" customHeight="1" x14ac:dyDescent="0.35">
      <c r="B120" s="35" t="s">
        <v>58</v>
      </c>
      <c r="C120" s="77">
        <f t="shared" si="6"/>
        <v>88.315818268858138</v>
      </c>
      <c r="D120" s="77"/>
      <c r="E120" s="77"/>
      <c r="F120" s="77"/>
      <c r="G120" s="77"/>
      <c r="H120" s="77"/>
      <c r="I120" s="77"/>
    </row>
    <row r="121" spans="2:9" ht="18" customHeight="1" x14ac:dyDescent="0.35">
      <c r="B121" s="35" t="s">
        <v>59</v>
      </c>
      <c r="C121" s="77">
        <f t="shared" si="6"/>
        <v>91.376024484354616</v>
      </c>
      <c r="D121" s="77"/>
      <c r="E121" s="77"/>
      <c r="F121" s="77"/>
      <c r="G121" s="77"/>
      <c r="H121" s="77"/>
      <c r="I121" s="77"/>
    </row>
    <row r="122" spans="2:9" ht="18" customHeight="1" x14ac:dyDescent="0.35">
      <c r="B122" s="35" t="s">
        <v>60</v>
      </c>
      <c r="C122" s="77">
        <f t="shared" si="6"/>
        <v>85.957938955652452</v>
      </c>
      <c r="D122" s="77"/>
      <c r="E122" s="77"/>
      <c r="F122" s="77"/>
      <c r="G122" s="77"/>
      <c r="H122" s="77"/>
      <c r="I122" s="77"/>
    </row>
    <row r="123" spans="2:9" ht="18" customHeight="1" x14ac:dyDescent="0.35">
      <c r="B123" s="35" t="s">
        <v>61</v>
      </c>
      <c r="C123" s="77">
        <f t="shared" si="6"/>
        <v>87.981071546569751</v>
      </c>
      <c r="D123" s="77"/>
      <c r="E123" s="77"/>
      <c r="F123" s="77"/>
      <c r="G123" s="77"/>
      <c r="H123" s="77"/>
      <c r="I123" s="77"/>
    </row>
    <row r="124" spans="2:9" ht="18" customHeight="1" x14ac:dyDescent="0.35">
      <c r="B124" s="35" t="s">
        <v>62</v>
      </c>
      <c r="C124" s="77">
        <f t="shared" si="6"/>
        <v>86.773946546422451</v>
      </c>
      <c r="D124" s="77"/>
      <c r="E124" s="77"/>
      <c r="F124" s="77"/>
      <c r="G124" s="77"/>
      <c r="H124" s="77"/>
      <c r="I124" s="77"/>
    </row>
    <row r="125" spans="2:9" ht="18" customHeight="1" x14ac:dyDescent="0.35">
      <c r="B125" s="35" t="s">
        <v>63</v>
      </c>
      <c r="C125" s="77">
        <f t="shared" si="6"/>
        <v>88.144285308256002</v>
      </c>
      <c r="D125" s="77"/>
      <c r="E125" s="77"/>
      <c r="F125" s="77"/>
      <c r="G125" s="77"/>
      <c r="H125" s="77"/>
      <c r="I125" s="77"/>
    </row>
    <row r="126" spans="2:9" ht="18" customHeight="1" x14ac:dyDescent="0.35">
      <c r="B126" s="35" t="s">
        <v>64</v>
      </c>
      <c r="C126" s="77">
        <f t="shared" si="6"/>
        <v>88.303678395527356</v>
      </c>
      <c r="D126" s="77"/>
      <c r="E126" s="77"/>
      <c r="F126" s="77"/>
      <c r="G126" s="77"/>
      <c r="H126" s="77"/>
      <c r="I126" s="77"/>
    </row>
    <row r="127" spans="2:9" ht="18" customHeight="1" x14ac:dyDescent="0.35">
      <c r="B127" s="35" t="s">
        <v>65</v>
      </c>
      <c r="C127" s="77">
        <f t="shared" si="6"/>
        <v>88.931641623846275</v>
      </c>
      <c r="D127" s="77"/>
      <c r="E127" s="77"/>
      <c r="F127" s="77"/>
      <c r="G127" s="77"/>
      <c r="H127" s="77"/>
      <c r="I127" s="77"/>
    </row>
    <row r="128" spans="2:9" ht="18" customHeight="1" x14ac:dyDescent="0.35">
      <c r="B128" s="35" t="s">
        <v>66</v>
      </c>
      <c r="C128" s="77">
        <f t="shared" si="6"/>
        <v>89.220439626290414</v>
      </c>
      <c r="D128" s="77"/>
      <c r="E128" s="77"/>
      <c r="F128" s="77"/>
      <c r="G128" s="77"/>
      <c r="H128" s="77"/>
      <c r="I128" s="77"/>
    </row>
    <row r="129" spans="2:9" ht="18" customHeight="1" x14ac:dyDescent="0.35">
      <c r="B129" s="35" t="s">
        <v>67</v>
      </c>
      <c r="C129" s="77">
        <f t="shared" si="6"/>
        <v>91.465076462572355</v>
      </c>
      <c r="D129" s="77"/>
      <c r="E129" s="77"/>
      <c r="F129" s="77"/>
      <c r="G129" s="77"/>
      <c r="H129" s="77"/>
      <c r="I129" s="77"/>
    </row>
    <row r="130" spans="2:9" ht="18" customHeight="1" x14ac:dyDescent="0.35">
      <c r="B130" s="35" t="s">
        <v>68</v>
      </c>
      <c r="C130" s="77">
        <f t="shared" si="6"/>
        <v>91.853404852016226</v>
      </c>
      <c r="D130" s="77"/>
      <c r="E130" s="77"/>
      <c r="F130" s="77"/>
      <c r="G130" s="77"/>
      <c r="H130" s="77"/>
      <c r="I130" s="77"/>
    </row>
    <row r="131" spans="2:9" ht="18" customHeight="1" x14ac:dyDescent="0.35">
      <c r="B131" s="35" t="s">
        <v>69</v>
      </c>
      <c r="C131" s="77">
        <f t="shared" si="6"/>
        <v>90.719079974765492</v>
      </c>
      <c r="D131" s="77"/>
      <c r="E131" s="77"/>
      <c r="F131" s="77"/>
      <c r="G131" s="77"/>
      <c r="H131" s="77"/>
      <c r="I131" s="77"/>
    </row>
    <row r="132" spans="2:9" ht="18" customHeight="1" x14ac:dyDescent="0.35">
      <c r="B132" s="35" t="s">
        <v>70</v>
      </c>
      <c r="C132" s="77">
        <f t="shared" si="6"/>
        <v>93.897812713602193</v>
      </c>
      <c r="D132" s="77"/>
      <c r="E132" s="77"/>
      <c r="F132" s="77"/>
      <c r="G132" s="77"/>
      <c r="H132" s="77"/>
      <c r="I132" s="77"/>
    </row>
    <row r="133" spans="2:9" ht="18" customHeight="1" x14ac:dyDescent="0.35">
      <c r="B133" s="35" t="s">
        <v>71</v>
      </c>
      <c r="C133" s="77">
        <f t="shared" si="6"/>
        <v>90.875370078382886</v>
      </c>
      <c r="D133" s="77"/>
      <c r="E133" s="77"/>
      <c r="F133" s="77"/>
      <c r="G133" s="77"/>
      <c r="H133" s="77"/>
      <c r="I133" s="77"/>
    </row>
    <row r="134" spans="2:9" ht="18" customHeight="1" x14ac:dyDescent="0.35">
      <c r="B134" s="35" t="s">
        <v>72</v>
      </c>
      <c r="C134" s="77">
        <f t="shared" si="6"/>
        <v>89.901950191777857</v>
      </c>
      <c r="D134" s="77"/>
      <c r="E134" s="77"/>
      <c r="F134" s="77"/>
      <c r="G134" s="77"/>
      <c r="H134" s="77"/>
      <c r="I134" s="77"/>
    </row>
    <row r="135" spans="2:9" ht="18" customHeight="1" x14ac:dyDescent="0.35">
      <c r="B135" s="35" t="s">
        <v>73</v>
      </c>
      <c r="C135" s="77">
        <f t="shared" si="6"/>
        <v>89.297243976803969</v>
      </c>
      <c r="D135" s="77"/>
      <c r="E135" s="77"/>
      <c r="F135" s="77"/>
      <c r="G135" s="77"/>
      <c r="H135" s="77"/>
      <c r="I135" s="77"/>
    </row>
    <row r="136" spans="2:9" ht="18" customHeight="1" x14ac:dyDescent="0.35">
      <c r="B136" s="35" t="s">
        <v>74</v>
      </c>
      <c r="C136" s="77">
        <f t="shared" si="6"/>
        <v>92.834890965732086</v>
      </c>
      <c r="D136" s="77"/>
      <c r="E136" s="77"/>
      <c r="F136" s="77"/>
      <c r="G136" s="77"/>
      <c r="H136" s="77"/>
      <c r="I136" s="77"/>
    </row>
    <row r="137" spans="2:9" ht="18" customHeight="1" x14ac:dyDescent="0.35">
      <c r="B137" s="35" t="s">
        <v>75</v>
      </c>
      <c r="C137" s="77">
        <f t="shared" si="6"/>
        <v>90.701639344262304</v>
      </c>
      <c r="D137" s="77"/>
      <c r="E137" s="77"/>
      <c r="F137" s="77"/>
      <c r="G137" s="77"/>
      <c r="H137" s="77"/>
      <c r="I137" s="77"/>
    </row>
    <row r="138" spans="2:9" ht="18" customHeight="1" x14ac:dyDescent="0.35">
      <c r="B138" s="35" t="s">
        <v>76</v>
      </c>
      <c r="C138" s="77">
        <f t="shared" si="6"/>
        <v>93.25767191816621</v>
      </c>
      <c r="D138" s="77"/>
      <c r="E138" s="77"/>
      <c r="F138" s="77"/>
      <c r="G138" s="77"/>
      <c r="H138" s="77"/>
      <c r="I138" s="77"/>
    </row>
    <row r="139" spans="2:9" ht="18" customHeight="1" x14ac:dyDescent="0.35">
      <c r="B139" s="35" t="s">
        <v>77</v>
      </c>
      <c r="C139" s="77">
        <f t="shared" si="6"/>
        <v>92.770963776195785</v>
      </c>
      <c r="D139" s="77"/>
      <c r="E139" s="77"/>
      <c r="F139" s="77"/>
      <c r="G139" s="77"/>
      <c r="H139" s="77"/>
      <c r="I139" s="77"/>
    </row>
    <row r="140" spans="2:9" ht="18" customHeight="1" x14ac:dyDescent="0.35">
      <c r="B140" s="35" t="s">
        <v>78</v>
      </c>
      <c r="C140" s="77">
        <f t="shared" si="6"/>
        <v>93.120544443931209</v>
      </c>
      <c r="D140" s="77"/>
      <c r="E140" s="77"/>
      <c r="F140" s="77"/>
      <c r="G140" s="77"/>
      <c r="H140" s="77"/>
      <c r="I140" s="77"/>
    </row>
    <row r="141" spans="2:9" ht="18" customHeight="1" x14ac:dyDescent="0.35">
      <c r="B141" s="35" t="s">
        <v>79</v>
      </c>
      <c r="C141" s="77">
        <f t="shared" si="6"/>
        <v>93.158689434207773</v>
      </c>
      <c r="D141" s="77"/>
      <c r="E141" s="77"/>
      <c r="F141" s="77"/>
      <c r="G141" s="77"/>
      <c r="H141" s="77"/>
      <c r="I141" s="77"/>
    </row>
    <row r="142" spans="2:9" ht="18" customHeight="1" x14ac:dyDescent="0.35">
      <c r="B142" s="35" t="s">
        <v>80</v>
      </c>
      <c r="C142" s="77">
        <f t="shared" si="6"/>
        <v>90.303102530489028</v>
      </c>
      <c r="D142" s="77"/>
      <c r="E142" s="77"/>
      <c r="F142" s="77"/>
      <c r="G142" s="77"/>
      <c r="H142" s="77"/>
      <c r="I142" s="77"/>
    </row>
    <row r="143" spans="2:9" ht="18" customHeight="1" x14ac:dyDescent="0.35">
      <c r="B143" s="35" t="s">
        <v>81</v>
      </c>
      <c r="C143" s="77">
        <f t="shared" si="6"/>
        <v>91.065379657663598</v>
      </c>
      <c r="D143" s="77"/>
      <c r="E143" s="77"/>
      <c r="F143" s="77"/>
      <c r="G143" s="77"/>
      <c r="H143" s="77"/>
      <c r="I143" s="77"/>
    </row>
    <row r="144" spans="2:9" ht="18" customHeight="1" x14ac:dyDescent="0.35">
      <c r="B144" s="35" t="s">
        <v>82</v>
      </c>
      <c r="C144" s="77">
        <f t="shared" si="6"/>
        <v>86.672980427341912</v>
      </c>
      <c r="D144" s="77"/>
      <c r="E144" s="77"/>
      <c r="F144" s="77"/>
      <c r="G144" s="77"/>
      <c r="H144" s="77"/>
      <c r="I144" s="77"/>
    </row>
    <row r="145" spans="2:9" ht="18" customHeight="1" x14ac:dyDescent="0.35">
      <c r="B145" s="35" t="s">
        <v>83</v>
      </c>
      <c r="C145" s="77">
        <f t="shared" si="6"/>
        <v>87.394543391385866</v>
      </c>
      <c r="D145" s="77"/>
      <c r="E145" s="77"/>
      <c r="F145" s="77"/>
      <c r="G145" s="77"/>
      <c r="H145" s="77"/>
      <c r="I145" s="77"/>
    </row>
    <row r="146" spans="2:9" ht="18" customHeight="1" x14ac:dyDescent="0.35">
      <c r="B146" s="35" t="s">
        <v>84</v>
      </c>
      <c r="C146" s="77">
        <f t="shared" si="6"/>
        <v>91.054355377642509</v>
      </c>
      <c r="D146" s="77"/>
      <c r="E146" s="77"/>
      <c r="F146" s="77"/>
      <c r="G146" s="77"/>
      <c r="H146" s="77"/>
      <c r="I146" s="77"/>
    </row>
    <row r="147" spans="2:9" ht="18" customHeight="1" x14ac:dyDescent="0.35">
      <c r="B147" s="35" t="s">
        <v>85</v>
      </c>
      <c r="C147" s="77">
        <f t="shared" si="6"/>
        <v>90.686587267829282</v>
      </c>
      <c r="D147" s="77"/>
      <c r="E147" s="77"/>
      <c r="F147" s="77"/>
      <c r="G147" s="77"/>
      <c r="H147" s="77"/>
      <c r="I147" s="77"/>
    </row>
    <row r="148" spans="2:9" ht="18" customHeight="1" x14ac:dyDescent="0.35">
      <c r="B148" s="35" t="s">
        <v>86</v>
      </c>
      <c r="C148" s="77">
        <f t="shared" si="6"/>
        <v>88.904785601725138</v>
      </c>
      <c r="D148" s="77"/>
      <c r="E148" s="77"/>
      <c r="F148" s="77"/>
      <c r="G148" s="77"/>
      <c r="H148" s="77"/>
      <c r="I148" s="77"/>
    </row>
    <row r="149" spans="2:9" ht="18" customHeight="1" x14ac:dyDescent="0.35">
      <c r="B149" s="35" t="s">
        <v>87</v>
      </c>
      <c r="C149" s="77">
        <f t="shared" si="6"/>
        <v>87.123704478463438</v>
      </c>
      <c r="D149" s="77"/>
      <c r="E149" s="77"/>
      <c r="F149" s="77"/>
      <c r="G149" s="77"/>
      <c r="H149" s="77"/>
      <c r="I149" s="77"/>
    </row>
    <row r="150" spans="2:9" ht="18" customHeight="1" x14ac:dyDescent="0.35">
      <c r="B150" s="35" t="s">
        <v>88</v>
      </c>
      <c r="C150" s="77">
        <f t="shared" si="6"/>
        <v>87.300311256776524</v>
      </c>
      <c r="D150" s="77"/>
      <c r="E150" s="77"/>
      <c r="F150" s="77"/>
      <c r="G150" s="77"/>
      <c r="H150" s="77"/>
      <c r="I150" s="77"/>
    </row>
    <row r="151" spans="2:9" ht="18" customHeight="1" x14ac:dyDescent="0.35">
      <c r="B151" s="35" t="s">
        <v>89</v>
      </c>
      <c r="C151" s="77">
        <f t="shared" si="6"/>
        <v>90.800181564698633</v>
      </c>
      <c r="D151" s="77"/>
      <c r="E151" s="77"/>
      <c r="F151" s="77"/>
      <c r="G151" s="77"/>
      <c r="H151" s="77"/>
      <c r="I151" s="77"/>
    </row>
    <row r="152" spans="2:9" ht="18" customHeight="1" x14ac:dyDescent="0.35">
      <c r="B152" s="35" t="s">
        <v>90</v>
      </c>
      <c r="C152" s="77">
        <f t="shared" si="6"/>
        <v>91.085465304560316</v>
      </c>
      <c r="D152" s="77"/>
      <c r="E152" s="77"/>
      <c r="F152" s="77"/>
      <c r="G152" s="77"/>
      <c r="H152" s="77"/>
      <c r="I152" s="77"/>
    </row>
    <row r="153" spans="2:9" ht="18" customHeight="1" x14ac:dyDescent="0.35">
      <c r="B153" s="35" t="s">
        <v>91</v>
      </c>
      <c r="C153" s="77">
        <f t="shared" si="6"/>
        <v>88.991796200345419</v>
      </c>
      <c r="D153" s="77"/>
      <c r="E153" s="77"/>
      <c r="F153" s="77"/>
      <c r="G153" s="77"/>
      <c r="H153" s="77"/>
      <c r="I153" s="77"/>
    </row>
    <row r="154" spans="2:9" ht="18" customHeight="1" x14ac:dyDescent="0.35">
      <c r="B154" s="35" t="s">
        <v>92</v>
      </c>
      <c r="C154" s="77">
        <f t="shared" si="6"/>
        <v>93.206203227842394</v>
      </c>
      <c r="D154" s="77"/>
      <c r="E154" s="77"/>
      <c r="F154" s="77"/>
      <c r="G154" s="77"/>
      <c r="H154" s="77"/>
      <c r="I154" s="77"/>
    </row>
    <row r="155" spans="2:9" ht="18" customHeight="1" x14ac:dyDescent="0.35">
      <c r="B155" s="35" t="s">
        <v>93</v>
      </c>
      <c r="C155" s="77">
        <f t="shared" si="6"/>
        <v>91.264171644520303</v>
      </c>
      <c r="D155" s="77"/>
      <c r="E155" s="77"/>
      <c r="F155" s="77"/>
      <c r="G155" s="77"/>
      <c r="H155" s="77"/>
      <c r="I155" s="77"/>
    </row>
    <row r="156" spans="2:9" ht="18" customHeight="1" x14ac:dyDescent="0.35">
      <c r="B156" s="35" t="s">
        <v>94</v>
      </c>
      <c r="C156" s="77">
        <f t="shared" ref="C156:C165" si="7">(C78/D78)*100</f>
        <v>94.502651943309274</v>
      </c>
      <c r="D156" s="77"/>
      <c r="E156" s="77"/>
      <c r="F156" s="77"/>
      <c r="G156" s="77"/>
      <c r="H156" s="77"/>
      <c r="I156" s="77"/>
    </row>
    <row r="157" spans="2:9" ht="18" customHeight="1" x14ac:dyDescent="0.35">
      <c r="B157" s="35" t="s">
        <v>95</v>
      </c>
      <c r="C157" s="77">
        <f t="shared" si="7"/>
        <v>89.708603145235884</v>
      </c>
      <c r="D157" s="77"/>
      <c r="E157" s="77"/>
      <c r="F157" s="77"/>
      <c r="G157" s="77"/>
      <c r="H157" s="77"/>
      <c r="I157" s="77"/>
    </row>
    <row r="158" spans="2:9" ht="18" customHeight="1" x14ac:dyDescent="0.35">
      <c r="B158" s="35" t="s">
        <v>96</v>
      </c>
      <c r="C158" s="77">
        <f t="shared" si="7"/>
        <v>95.807317682317688</v>
      </c>
      <c r="D158" s="77"/>
      <c r="E158" s="77"/>
      <c r="F158" s="77"/>
      <c r="G158" s="77"/>
      <c r="H158" s="77"/>
      <c r="I158" s="77"/>
    </row>
    <row r="159" spans="2:9" ht="18" customHeight="1" x14ac:dyDescent="0.35">
      <c r="B159" s="35" t="s">
        <v>97</v>
      </c>
      <c r="C159" s="77">
        <f t="shared" si="7"/>
        <v>93.283302063789861</v>
      </c>
      <c r="D159" s="77"/>
      <c r="E159" s="77"/>
      <c r="F159" s="77"/>
      <c r="G159" s="77"/>
      <c r="H159" s="77"/>
      <c r="I159" s="77"/>
    </row>
    <row r="160" spans="2:9" ht="18" customHeight="1" x14ac:dyDescent="0.35">
      <c r="B160" s="35" t="s">
        <v>98</v>
      </c>
      <c r="C160" s="77">
        <f t="shared" si="7"/>
        <v>94.37756846201404</v>
      </c>
      <c r="D160" s="77"/>
      <c r="E160" s="77"/>
      <c r="F160" s="77"/>
      <c r="G160" s="77"/>
      <c r="H160" s="77"/>
      <c r="I160" s="77"/>
    </row>
    <row r="161" spans="2:9" ht="18" customHeight="1" x14ac:dyDescent="0.35">
      <c r="B161" s="35" t="s">
        <v>99</v>
      </c>
      <c r="C161" s="77">
        <f t="shared" si="7"/>
        <v>88.233885133336884</v>
      </c>
      <c r="D161" s="77"/>
      <c r="E161" s="77"/>
      <c r="F161" s="77"/>
      <c r="G161" s="77"/>
      <c r="H161" s="77"/>
      <c r="I161" s="77"/>
    </row>
    <row r="162" spans="2:9" ht="18" customHeight="1" x14ac:dyDescent="0.35">
      <c r="B162" s="35" t="s">
        <v>100</v>
      </c>
      <c r="C162" s="77">
        <f t="shared" si="7"/>
        <v>96.569764572331081</v>
      </c>
      <c r="D162" s="77"/>
      <c r="E162" s="77"/>
      <c r="F162" s="77"/>
      <c r="G162" s="77"/>
      <c r="H162" s="77"/>
      <c r="I162" s="77"/>
    </row>
    <row r="163" spans="2:9" ht="18" customHeight="1" x14ac:dyDescent="0.35">
      <c r="B163" s="35" t="s">
        <v>101</v>
      </c>
      <c r="C163" s="77">
        <f t="shared" si="7"/>
        <v>98.398333447168909</v>
      </c>
      <c r="D163" s="77"/>
      <c r="E163" s="77"/>
      <c r="F163" s="77"/>
      <c r="G163" s="77"/>
      <c r="H163" s="77"/>
      <c r="I163" s="77"/>
    </row>
    <row r="164" spans="2:9" ht="18" customHeight="1" x14ac:dyDescent="0.35">
      <c r="B164" s="35" t="s">
        <v>102</v>
      </c>
      <c r="C164" s="77">
        <f t="shared" si="7"/>
        <v>94.899703907585803</v>
      </c>
      <c r="D164" s="77"/>
      <c r="E164" s="77"/>
      <c r="F164" s="77"/>
      <c r="G164" s="77"/>
      <c r="H164" s="77"/>
      <c r="I164" s="77"/>
    </row>
    <row r="165" spans="2:9" ht="18" customHeight="1" x14ac:dyDescent="0.35">
      <c r="B165" s="35" t="s">
        <v>103</v>
      </c>
      <c r="C165" s="77">
        <f t="shared" si="7"/>
        <v>90.549342509524394</v>
      </c>
      <c r="D165" s="77"/>
      <c r="E165" s="77"/>
      <c r="F165" s="77"/>
      <c r="G165" s="77"/>
      <c r="H165" s="77"/>
      <c r="I165" s="77"/>
    </row>
    <row r="166" spans="2:9" ht="18" customHeight="1" x14ac:dyDescent="0.35">
      <c r="B166" s="35" t="s">
        <v>109</v>
      </c>
      <c r="C166" s="77">
        <f>(C88/D88)*100</f>
        <v>92.043332411121867</v>
      </c>
      <c r="D166" s="77"/>
      <c r="E166" s="77"/>
      <c r="F166" s="77"/>
      <c r="G166" s="77"/>
      <c r="H166" s="77"/>
      <c r="I166" s="77"/>
    </row>
    <row r="167" spans="2:9" ht="7.5" customHeight="1" x14ac:dyDescent="0.35">
      <c r="B167" s="32"/>
      <c r="C167" s="59"/>
      <c r="D167" s="59"/>
      <c r="E167" s="59"/>
      <c r="F167" s="10"/>
      <c r="G167" s="11"/>
      <c r="H167" s="11"/>
      <c r="I167" s="11"/>
    </row>
    <row r="168" spans="2:9" ht="18" customHeight="1" x14ac:dyDescent="0.35">
      <c r="B168" s="29" t="s">
        <v>5</v>
      </c>
      <c r="C168" s="12">
        <f>SUM(C169:C182)</f>
        <v>5721693</v>
      </c>
      <c r="D168" s="12">
        <f t="shared" ref="D168:E168" si="8">SUM(D169:D182)</f>
        <v>6012423</v>
      </c>
      <c r="E168" s="12">
        <f t="shared" si="8"/>
        <v>11734116</v>
      </c>
      <c r="F168" s="10"/>
      <c r="G168" s="58">
        <f>C168*100/E$168</f>
        <v>48.761176385166124</v>
      </c>
      <c r="H168" s="58">
        <f>D168*100/E$168</f>
        <v>51.238823614833876</v>
      </c>
      <c r="I168" s="58">
        <f t="shared" ref="I168:I182" si="9">SUM(G168:H168)</f>
        <v>100</v>
      </c>
    </row>
    <row r="169" spans="2:9" ht="18" customHeight="1" x14ac:dyDescent="0.35">
      <c r="B169" s="33" t="s">
        <v>6</v>
      </c>
      <c r="C169" s="9">
        <v>532953</v>
      </c>
      <c r="D169" s="9">
        <v>526748</v>
      </c>
      <c r="E169" s="9">
        <v>1059701</v>
      </c>
      <c r="F169" s="10"/>
      <c r="G169" s="11">
        <f>(C169*100)/E169</f>
        <v>50.292771262837348</v>
      </c>
      <c r="H169" s="11">
        <f>(D169*100)/E169</f>
        <v>49.707228737162652</v>
      </c>
      <c r="I169" s="11">
        <f t="shared" si="9"/>
        <v>100</v>
      </c>
    </row>
    <row r="170" spans="2:9" ht="18" customHeight="1" x14ac:dyDescent="0.35">
      <c r="B170" s="33" t="s">
        <v>7</v>
      </c>
      <c r="C170" s="9">
        <v>563318</v>
      </c>
      <c r="D170" s="9">
        <v>544130</v>
      </c>
      <c r="E170" s="9">
        <v>1107448</v>
      </c>
      <c r="F170" s="10"/>
      <c r="G170" s="11">
        <f t="shared" ref="G170:G182" si="10">(C170*100)/E170</f>
        <v>50.866316070822286</v>
      </c>
      <c r="H170" s="11">
        <f t="shared" ref="H170:H182" si="11">(D170*100)/E170</f>
        <v>49.133683929177714</v>
      </c>
      <c r="I170" s="11">
        <f t="shared" si="9"/>
        <v>100</v>
      </c>
    </row>
    <row r="171" spans="2:9" ht="18" customHeight="1" x14ac:dyDescent="0.35">
      <c r="B171" s="33" t="s">
        <v>8</v>
      </c>
      <c r="C171" s="9">
        <v>554941</v>
      </c>
      <c r="D171" s="9">
        <v>536587</v>
      </c>
      <c r="E171" s="9">
        <v>1091528</v>
      </c>
      <c r="F171" s="10"/>
      <c r="G171" s="11">
        <f t="shared" si="10"/>
        <v>50.840748015625799</v>
      </c>
      <c r="H171" s="11">
        <f t="shared" si="11"/>
        <v>49.159251984374201</v>
      </c>
      <c r="I171" s="11">
        <f t="shared" si="9"/>
        <v>100</v>
      </c>
    </row>
    <row r="172" spans="2:9" ht="18" customHeight="1" x14ac:dyDescent="0.35">
      <c r="B172" s="33" t="s">
        <v>9</v>
      </c>
      <c r="C172" s="9">
        <v>517809</v>
      </c>
      <c r="D172" s="9">
        <v>517782</v>
      </c>
      <c r="E172" s="9">
        <v>1035591</v>
      </c>
      <c r="F172" s="10"/>
      <c r="G172" s="11">
        <f t="shared" si="10"/>
        <v>50.001303603449621</v>
      </c>
      <c r="H172" s="11">
        <f t="shared" si="11"/>
        <v>49.998696396550379</v>
      </c>
      <c r="I172" s="11">
        <f t="shared" si="9"/>
        <v>100</v>
      </c>
    </row>
    <row r="173" spans="2:9" ht="18" customHeight="1" x14ac:dyDescent="0.35">
      <c r="B173" s="33" t="s">
        <v>10</v>
      </c>
      <c r="C173" s="9">
        <v>467684</v>
      </c>
      <c r="D173" s="9">
        <v>483882</v>
      </c>
      <c r="E173" s="9">
        <v>951566</v>
      </c>
      <c r="F173" s="10"/>
      <c r="G173" s="11">
        <f t="shared" si="10"/>
        <v>49.148876693786875</v>
      </c>
      <c r="H173" s="11">
        <f t="shared" si="11"/>
        <v>50.851123306213125</v>
      </c>
      <c r="I173" s="11">
        <f t="shared" si="9"/>
        <v>100</v>
      </c>
    </row>
    <row r="174" spans="2:9" ht="18" customHeight="1" x14ac:dyDescent="0.35">
      <c r="B174" s="33" t="s">
        <v>11</v>
      </c>
      <c r="C174" s="9">
        <v>421821</v>
      </c>
      <c r="D174" s="9">
        <v>465822</v>
      </c>
      <c r="E174" s="9">
        <v>887643</v>
      </c>
      <c r="F174" s="10"/>
      <c r="G174" s="11">
        <f t="shared" si="10"/>
        <v>47.521469780080508</v>
      </c>
      <c r="H174" s="11">
        <f t="shared" si="11"/>
        <v>52.478530219919492</v>
      </c>
      <c r="I174" s="11">
        <f t="shared" si="9"/>
        <v>100</v>
      </c>
    </row>
    <row r="175" spans="2:9" x14ac:dyDescent="0.35">
      <c r="B175" s="33" t="s">
        <v>12</v>
      </c>
      <c r="C175" s="9">
        <v>387266</v>
      </c>
      <c r="D175" s="9">
        <v>438768</v>
      </c>
      <c r="E175" s="9">
        <v>826034</v>
      </c>
      <c r="F175" s="10"/>
      <c r="G175" s="11">
        <f t="shared" si="10"/>
        <v>46.882573840786215</v>
      </c>
      <c r="H175" s="11">
        <f t="shared" si="11"/>
        <v>53.117426159213785</v>
      </c>
      <c r="I175" s="11">
        <f t="shared" si="9"/>
        <v>100</v>
      </c>
    </row>
    <row r="176" spans="2:9" x14ac:dyDescent="0.35">
      <c r="B176" s="33" t="s">
        <v>13</v>
      </c>
      <c r="C176" s="9">
        <v>364152</v>
      </c>
      <c r="D176" s="9">
        <v>405013</v>
      </c>
      <c r="E176" s="9">
        <v>769165</v>
      </c>
      <c r="F176" s="10"/>
      <c r="G176" s="11">
        <f t="shared" si="10"/>
        <v>47.343807895575068</v>
      </c>
      <c r="H176" s="11">
        <f t="shared" si="11"/>
        <v>52.656192104424932</v>
      </c>
      <c r="I176" s="11">
        <f t="shared" si="9"/>
        <v>100</v>
      </c>
    </row>
    <row r="177" spans="2:9" x14ac:dyDescent="0.35">
      <c r="B177" s="33" t="s">
        <v>14</v>
      </c>
      <c r="C177" s="9">
        <v>349095</v>
      </c>
      <c r="D177" s="9">
        <v>384322</v>
      </c>
      <c r="E177" s="9">
        <v>733417</v>
      </c>
      <c r="F177" s="10"/>
      <c r="G177" s="11">
        <f t="shared" si="10"/>
        <v>47.598433087861338</v>
      </c>
      <c r="H177" s="11">
        <f t="shared" si="11"/>
        <v>52.401566912138662</v>
      </c>
      <c r="I177" s="11">
        <f t="shared" si="9"/>
        <v>100</v>
      </c>
    </row>
    <row r="178" spans="2:9" x14ac:dyDescent="0.35">
      <c r="B178" s="33" t="s">
        <v>15</v>
      </c>
      <c r="C178" s="9">
        <v>325762</v>
      </c>
      <c r="D178" s="9">
        <v>352025</v>
      </c>
      <c r="E178" s="9">
        <v>677787</v>
      </c>
      <c r="F178" s="10"/>
      <c r="G178" s="11">
        <f t="shared" si="10"/>
        <v>48.062591935224489</v>
      </c>
      <c r="H178" s="11">
        <f t="shared" si="11"/>
        <v>51.937408064775511</v>
      </c>
      <c r="I178" s="11">
        <f t="shared" si="9"/>
        <v>100</v>
      </c>
    </row>
    <row r="179" spans="2:9" x14ac:dyDescent="0.35">
      <c r="B179" s="33" t="s">
        <v>16</v>
      </c>
      <c r="C179" s="9">
        <v>287416</v>
      </c>
      <c r="D179" s="9">
        <v>319518</v>
      </c>
      <c r="E179" s="9">
        <v>606934</v>
      </c>
      <c r="F179" s="10"/>
      <c r="G179" s="11">
        <f t="shared" si="10"/>
        <v>47.355396138624627</v>
      </c>
      <c r="H179" s="11">
        <f t="shared" si="11"/>
        <v>52.644603861375373</v>
      </c>
      <c r="I179" s="11">
        <f t="shared" si="9"/>
        <v>100</v>
      </c>
    </row>
    <row r="180" spans="2:9" x14ac:dyDescent="0.35">
      <c r="B180" s="33" t="s">
        <v>17</v>
      </c>
      <c r="C180" s="9">
        <v>237258</v>
      </c>
      <c r="D180" s="9">
        <v>266204</v>
      </c>
      <c r="E180" s="9">
        <v>503462</v>
      </c>
      <c r="F180" s="10"/>
      <c r="G180" s="11">
        <f t="shared" si="10"/>
        <v>47.125304392387115</v>
      </c>
      <c r="H180" s="11">
        <f t="shared" si="11"/>
        <v>52.874695607612885</v>
      </c>
      <c r="I180" s="11">
        <f t="shared" si="9"/>
        <v>100</v>
      </c>
    </row>
    <row r="181" spans="2:9" x14ac:dyDescent="0.35">
      <c r="B181" s="33" t="s">
        <v>18</v>
      </c>
      <c r="C181" s="9">
        <v>206953</v>
      </c>
      <c r="D181" s="9">
        <v>227352</v>
      </c>
      <c r="E181" s="9">
        <v>434305</v>
      </c>
      <c r="F181" s="10"/>
      <c r="G181" s="11">
        <f t="shared" si="10"/>
        <v>47.651535211429753</v>
      </c>
      <c r="H181" s="11">
        <f t="shared" si="11"/>
        <v>52.348464788570247</v>
      </c>
      <c r="I181" s="11">
        <f t="shared" si="9"/>
        <v>100</v>
      </c>
    </row>
    <row r="182" spans="2:9" x14ac:dyDescent="0.35">
      <c r="B182" s="33" t="s">
        <v>19</v>
      </c>
      <c r="C182" s="9">
        <v>505265</v>
      </c>
      <c r="D182" s="9">
        <v>544270</v>
      </c>
      <c r="E182" s="9">
        <v>1049535</v>
      </c>
      <c r="F182" s="10"/>
      <c r="G182" s="11">
        <f t="shared" si="10"/>
        <v>48.141796128761783</v>
      </c>
      <c r="H182" s="11">
        <f t="shared" si="11"/>
        <v>51.858203871238217</v>
      </c>
      <c r="I182" s="11">
        <f t="shared" si="9"/>
        <v>100</v>
      </c>
    </row>
    <row r="183" spans="2:9" ht="6" customHeight="1" x14ac:dyDescent="0.35">
      <c r="B183" s="30"/>
      <c r="C183" s="11"/>
      <c r="D183" s="56"/>
      <c r="E183" s="11"/>
      <c r="F183" s="10"/>
      <c r="G183" s="11"/>
      <c r="H183" s="11"/>
      <c r="I183" s="11"/>
    </row>
    <row r="184" spans="2:9" x14ac:dyDescent="0.35">
      <c r="B184" s="29" t="s">
        <v>20</v>
      </c>
      <c r="C184" s="12">
        <f>SUM(C185:C187)</f>
        <v>5721693</v>
      </c>
      <c r="D184" s="12">
        <f t="shared" ref="D184:I184" si="12">SUM(D185:D187)</f>
        <v>6012423</v>
      </c>
      <c r="E184" s="12">
        <f t="shared" si="12"/>
        <v>11734116</v>
      </c>
      <c r="F184" s="10"/>
      <c r="G184" s="12">
        <f>SUM(G185:G187)</f>
        <v>100</v>
      </c>
      <c r="H184" s="12">
        <f t="shared" si="12"/>
        <v>100</v>
      </c>
      <c r="I184" s="12">
        <f t="shared" si="12"/>
        <v>100</v>
      </c>
    </row>
    <row r="185" spans="2:9" x14ac:dyDescent="0.35">
      <c r="B185" s="33" t="s">
        <v>21</v>
      </c>
      <c r="C185" s="9">
        <v>1651212</v>
      </c>
      <c r="D185" s="9">
        <v>1607465</v>
      </c>
      <c r="E185" s="9">
        <v>3258677</v>
      </c>
      <c r="F185" s="10"/>
      <c r="G185" s="11">
        <f>(C185*100)/C$184</f>
        <v>28.858801057658983</v>
      </c>
      <c r="H185" s="11">
        <f>(D185*100)/D$184</f>
        <v>26.735727010557973</v>
      </c>
      <c r="I185" s="11">
        <f>(E185*100)/E$184</f>
        <v>27.77096289145258</v>
      </c>
    </row>
    <row r="186" spans="2:9" x14ac:dyDescent="0.35">
      <c r="B186" s="33" t="s">
        <v>22</v>
      </c>
      <c r="C186" s="9">
        <v>3565216</v>
      </c>
      <c r="D186" s="9">
        <v>3860688</v>
      </c>
      <c r="E186" s="9">
        <v>7425904</v>
      </c>
      <c r="F186" s="10"/>
      <c r="G186" s="11">
        <f t="shared" ref="G186:I187" si="13">(C186*100)/C$184</f>
        <v>62.310508445664595</v>
      </c>
      <c r="H186" s="11">
        <f t="shared" si="13"/>
        <v>64.211849365887929</v>
      </c>
      <c r="I186" s="11">
        <f t="shared" si="13"/>
        <v>63.28473316609449</v>
      </c>
    </row>
    <row r="187" spans="2:9" x14ac:dyDescent="0.35">
      <c r="B187" s="33" t="s">
        <v>19</v>
      </c>
      <c r="C187" s="9">
        <v>505265</v>
      </c>
      <c r="D187" s="9">
        <v>544270</v>
      </c>
      <c r="E187" s="9">
        <v>1049535</v>
      </c>
      <c r="F187" s="10"/>
      <c r="G187" s="11">
        <f t="shared" si="13"/>
        <v>8.8306904966764215</v>
      </c>
      <c r="H187" s="11">
        <f t="shared" si="13"/>
        <v>9.0524236235540982</v>
      </c>
      <c r="I187" s="11">
        <f t="shared" si="13"/>
        <v>8.9443039424529296</v>
      </c>
    </row>
    <row r="188" spans="2:9" ht="6" customHeight="1" x14ac:dyDescent="0.35">
      <c r="B188" s="33"/>
      <c r="C188" s="9"/>
      <c r="D188" s="9"/>
      <c r="E188" s="9"/>
      <c r="F188" s="10"/>
      <c r="G188" s="11"/>
      <c r="H188" s="11"/>
      <c r="I188" s="11"/>
    </row>
    <row r="189" spans="2:9" x14ac:dyDescent="0.35">
      <c r="B189" s="52" t="s">
        <v>128</v>
      </c>
      <c r="C189" s="66">
        <f>SUM(C190:C192)</f>
        <v>4285336</v>
      </c>
      <c r="D189" s="66">
        <f t="shared" ref="D189:E189" si="14">SUM(D190:D192)</f>
        <v>4615430</v>
      </c>
      <c r="E189" s="66">
        <f t="shared" si="14"/>
        <v>8900766</v>
      </c>
      <c r="F189" s="68"/>
      <c r="G189" s="66">
        <f>SUM(G190:G192)</f>
        <v>100</v>
      </c>
      <c r="H189" s="66">
        <f t="shared" ref="H189:I189" si="15">SUM(H190:H192)</f>
        <v>100</v>
      </c>
      <c r="I189" s="66">
        <f t="shared" si="15"/>
        <v>100</v>
      </c>
    </row>
    <row r="190" spans="2:9" x14ac:dyDescent="0.35">
      <c r="B190" s="24" t="s">
        <v>110</v>
      </c>
      <c r="C190" s="25">
        <v>2509525</v>
      </c>
      <c r="D190" s="25">
        <v>2568812</v>
      </c>
      <c r="E190" s="25">
        <v>5078337</v>
      </c>
      <c r="F190" s="10"/>
      <c r="G190" s="26">
        <f>C190*100/C189</f>
        <v>58.560752295735973</v>
      </c>
      <c r="H190" s="26">
        <f t="shared" ref="H190:I190" si="16">D190*100/D189</f>
        <v>55.65704603904728</v>
      </c>
      <c r="I190" s="26">
        <f t="shared" si="16"/>
        <v>57.055055710935441</v>
      </c>
    </row>
    <row r="191" spans="2:9" x14ac:dyDescent="0.35">
      <c r="B191" s="24" t="s">
        <v>111</v>
      </c>
      <c r="C191" s="25">
        <v>321101</v>
      </c>
      <c r="D191" s="25">
        <v>768228</v>
      </c>
      <c r="E191" s="25">
        <v>1089329</v>
      </c>
      <c r="F191" s="10"/>
      <c r="G191" s="26">
        <f>C191*100/C189</f>
        <v>7.493018050393248</v>
      </c>
      <c r="H191" s="26">
        <f t="shared" ref="H191:I191" si="17">D191*100/D189</f>
        <v>16.644776326366124</v>
      </c>
      <c r="I191" s="26">
        <f t="shared" si="17"/>
        <v>12.238598340861898</v>
      </c>
    </row>
    <row r="192" spans="2:9" x14ac:dyDescent="0.35">
      <c r="B192" s="24" t="s">
        <v>112</v>
      </c>
      <c r="C192" s="25">
        <v>1454710</v>
      </c>
      <c r="D192" s="25">
        <v>1278390</v>
      </c>
      <c r="E192" s="25">
        <v>2733100</v>
      </c>
      <c r="F192" s="10"/>
      <c r="G192" s="26">
        <f>C192*100/C189</f>
        <v>33.94622965387078</v>
      </c>
      <c r="H192" s="26">
        <f t="shared" ref="H192:I192" si="18">D192*100/D189</f>
        <v>27.698177634586592</v>
      </c>
      <c r="I192" s="26">
        <f t="shared" si="18"/>
        <v>30.70634594820266</v>
      </c>
    </row>
    <row r="193" spans="2:9" ht="6" customHeight="1" x14ac:dyDescent="0.35">
      <c r="B193" s="30"/>
      <c r="C193" s="11"/>
      <c r="D193" s="56"/>
      <c r="E193" s="11"/>
      <c r="F193" s="10"/>
      <c r="G193" s="11"/>
      <c r="H193" s="11"/>
      <c r="I193" s="11"/>
    </row>
    <row r="194" spans="2:9" x14ac:dyDescent="0.35">
      <c r="B194" s="29" t="s">
        <v>129</v>
      </c>
      <c r="C194" s="60">
        <v>30.85289768434475</v>
      </c>
      <c r="D194" s="60">
        <v>31.797341183170328</v>
      </c>
      <c r="E194" s="60">
        <v>31.336819262680564</v>
      </c>
      <c r="F194" s="10"/>
      <c r="G194" s="60">
        <v>30.85289768434475</v>
      </c>
      <c r="H194" s="60">
        <v>31.797341183170328</v>
      </c>
      <c r="I194" s="60">
        <v>31.336819262680564</v>
      </c>
    </row>
    <row r="195" spans="2:9" ht="6" customHeight="1" x14ac:dyDescent="0.35">
      <c r="B195" s="34"/>
      <c r="C195" s="11"/>
      <c r="D195" s="56"/>
      <c r="E195" s="11"/>
      <c r="F195" s="10"/>
      <c r="G195" s="11"/>
      <c r="H195" s="56"/>
      <c r="I195" s="11"/>
    </row>
    <row r="196" spans="2:9" x14ac:dyDescent="0.35">
      <c r="B196" s="29" t="s">
        <v>130</v>
      </c>
      <c r="C196" s="12">
        <v>27</v>
      </c>
      <c r="D196" s="12">
        <v>29</v>
      </c>
      <c r="E196" s="12">
        <v>28</v>
      </c>
      <c r="F196" s="10"/>
      <c r="G196" s="12">
        <v>27</v>
      </c>
      <c r="H196" s="12">
        <v>29</v>
      </c>
      <c r="I196" s="12">
        <v>28</v>
      </c>
    </row>
    <row r="197" spans="2:9" ht="6" customHeight="1" x14ac:dyDescent="0.35">
      <c r="B197" s="34"/>
      <c r="C197" s="11"/>
      <c r="D197" s="56"/>
      <c r="E197" s="11"/>
      <c r="F197" s="10"/>
      <c r="G197" s="61"/>
      <c r="H197" s="61"/>
      <c r="I197" s="61"/>
    </row>
    <row r="198" spans="2:9" x14ac:dyDescent="0.35">
      <c r="B198" s="29" t="s">
        <v>23</v>
      </c>
      <c r="C198" s="58">
        <f>((C185+C187)/C186)*100</f>
        <v>60.486573604516522</v>
      </c>
      <c r="D198" s="58">
        <f>((D185+D187)/D186)*100</f>
        <v>55.734496027651026</v>
      </c>
      <c r="E198" s="58">
        <f>((E185+E187)/E186)*100</f>
        <v>58.015993742984016</v>
      </c>
      <c r="F198" s="10"/>
      <c r="G198" s="58">
        <v>60.486573604516522</v>
      </c>
      <c r="H198" s="58">
        <v>55.734496027651026</v>
      </c>
      <c r="I198" s="58">
        <v>58.015993742984016</v>
      </c>
    </row>
    <row r="199" spans="2:9" ht="6" customHeight="1" x14ac:dyDescent="0.35">
      <c r="B199" s="30"/>
      <c r="C199" s="62"/>
      <c r="D199" s="62"/>
      <c r="E199" s="62"/>
      <c r="F199" s="10"/>
      <c r="G199" s="61"/>
      <c r="H199" s="61"/>
      <c r="I199" s="61"/>
    </row>
    <row r="200" spans="2:9" x14ac:dyDescent="0.35">
      <c r="B200" s="29" t="s">
        <v>24</v>
      </c>
      <c r="C200" s="58">
        <f>(C185/C186)*100</f>
        <v>46.314501000780879</v>
      </c>
      <c r="D200" s="58">
        <f>(D185/D186)*100</f>
        <v>41.636749719221029</v>
      </c>
      <c r="E200" s="58">
        <f>(E185/E186)*100</f>
        <v>43.882562984924121</v>
      </c>
      <c r="F200" s="58"/>
      <c r="G200" s="58">
        <v>46.314501000780879</v>
      </c>
      <c r="H200" s="58">
        <v>41.636749719221029</v>
      </c>
      <c r="I200" s="58">
        <v>43.882562984924121</v>
      </c>
    </row>
    <row r="201" spans="2:9" ht="6" customHeight="1" x14ac:dyDescent="0.35">
      <c r="B201" s="34"/>
      <c r="C201" s="63"/>
      <c r="D201" s="63"/>
      <c r="E201" s="63"/>
      <c r="F201" s="10"/>
      <c r="G201" s="61"/>
      <c r="H201" s="61"/>
      <c r="I201" s="61"/>
    </row>
    <row r="202" spans="2:9" x14ac:dyDescent="0.35">
      <c r="B202" s="29" t="s">
        <v>25</v>
      </c>
      <c r="C202" s="58">
        <f>C187/C186*100</f>
        <v>14.17207260373565</v>
      </c>
      <c r="D202" s="58">
        <f>D187/D186*100</f>
        <v>14.097746308430001</v>
      </c>
      <c r="E202" s="58">
        <f>E187/E186*100</f>
        <v>14.133430758059895</v>
      </c>
      <c r="F202" s="10"/>
      <c r="G202" s="58">
        <v>14.17207260373565</v>
      </c>
      <c r="H202" s="58">
        <v>14.097746308430001</v>
      </c>
      <c r="I202" s="58">
        <v>14.133430758059895</v>
      </c>
    </row>
    <row r="203" spans="2:9" ht="6" customHeight="1" x14ac:dyDescent="0.35">
      <c r="B203" s="36"/>
      <c r="C203" s="64"/>
      <c r="D203" s="64"/>
      <c r="E203" s="64"/>
      <c r="F203" s="10"/>
      <c r="G203" s="64"/>
      <c r="H203" s="64"/>
      <c r="I203" s="64"/>
    </row>
    <row r="204" spans="2:9" x14ac:dyDescent="0.35">
      <c r="B204" s="37" t="s">
        <v>113</v>
      </c>
      <c r="C204" s="66">
        <f>SUM(C205:C210)</f>
        <v>3955049</v>
      </c>
      <c r="D204" s="66">
        <f t="shared" ref="D204:I204" si="19">SUM(D205:D210)</f>
        <v>4289120</v>
      </c>
      <c r="E204" s="66">
        <f t="shared" si="19"/>
        <v>8244169</v>
      </c>
      <c r="F204" s="68"/>
      <c r="G204" s="66">
        <f>SUM(G205:G210)</f>
        <v>100</v>
      </c>
      <c r="H204" s="66">
        <f t="shared" si="19"/>
        <v>100</v>
      </c>
      <c r="I204" s="66">
        <f t="shared" si="19"/>
        <v>100</v>
      </c>
    </row>
    <row r="205" spans="2:9" x14ac:dyDescent="0.35">
      <c r="B205" s="38" t="s">
        <v>114</v>
      </c>
      <c r="C205" s="25">
        <v>289112</v>
      </c>
      <c r="D205" s="25">
        <v>344387</v>
      </c>
      <c r="E205" s="25">
        <v>633499</v>
      </c>
      <c r="F205" s="10"/>
      <c r="G205" s="26">
        <f>C205*100/C$204</f>
        <v>7.3099473609555785</v>
      </c>
      <c r="H205" s="26">
        <f>D205*100/D$204</f>
        <v>8.029316036856045</v>
      </c>
      <c r="I205" s="26">
        <f>E205*100/E$204</f>
        <v>7.6842068618438075</v>
      </c>
    </row>
    <row r="206" spans="2:9" x14ac:dyDescent="0.35">
      <c r="B206" s="38" t="s">
        <v>115</v>
      </c>
      <c r="C206" s="25">
        <v>536968</v>
      </c>
      <c r="D206" s="25">
        <v>536479</v>
      </c>
      <c r="E206" s="25">
        <v>1073447</v>
      </c>
      <c r="F206" s="10"/>
      <c r="G206" s="26">
        <f t="shared" ref="G206:G210" si="20">C206*100/C$204</f>
        <v>13.576772373743031</v>
      </c>
      <c r="H206" s="26">
        <f t="shared" ref="H206:H210" si="21">D206*100/D$204</f>
        <v>12.507903719177827</v>
      </c>
      <c r="I206" s="26">
        <f t="shared" ref="I206:I210" si="22">E206*100/E$204</f>
        <v>13.020681647841037</v>
      </c>
    </row>
    <row r="207" spans="2:9" x14ac:dyDescent="0.35">
      <c r="B207" s="38" t="s">
        <v>116</v>
      </c>
      <c r="C207" s="25">
        <v>672895</v>
      </c>
      <c r="D207" s="25">
        <v>701247</v>
      </c>
      <c r="E207" s="25">
        <v>1374142</v>
      </c>
      <c r="F207" s="10"/>
      <c r="G207" s="26">
        <f t="shared" si="20"/>
        <v>17.013569237700974</v>
      </c>
      <c r="H207" s="26">
        <f t="shared" si="21"/>
        <v>16.349437646883278</v>
      </c>
      <c r="I207" s="26">
        <f t="shared" si="22"/>
        <v>16.668047440560716</v>
      </c>
    </row>
    <row r="208" spans="2:9" x14ac:dyDescent="0.35">
      <c r="B208" s="38" t="s">
        <v>117</v>
      </c>
      <c r="C208" s="25">
        <v>1090738</v>
      </c>
      <c r="D208" s="25">
        <v>1197898</v>
      </c>
      <c r="E208" s="25">
        <v>2288636</v>
      </c>
      <c r="F208" s="10"/>
      <c r="G208" s="26">
        <f t="shared" si="20"/>
        <v>27.578368814141115</v>
      </c>
      <c r="H208" s="26">
        <f t="shared" si="21"/>
        <v>27.928759279292724</v>
      </c>
      <c r="I208" s="26">
        <f t="shared" si="22"/>
        <v>27.760663324587355</v>
      </c>
    </row>
    <row r="209" spans="2:9" x14ac:dyDescent="0.35">
      <c r="B209" s="38" t="s">
        <v>118</v>
      </c>
      <c r="C209" s="25">
        <v>797394</v>
      </c>
      <c r="D209" s="25">
        <v>877971</v>
      </c>
      <c r="E209" s="25">
        <v>1675365</v>
      </c>
      <c r="F209" s="10"/>
      <c r="G209" s="26">
        <f t="shared" si="20"/>
        <v>20.161418986212308</v>
      </c>
      <c r="H209" s="26">
        <f t="shared" si="21"/>
        <v>20.469723393143582</v>
      </c>
      <c r="I209" s="26">
        <f t="shared" si="22"/>
        <v>20.321817759922194</v>
      </c>
    </row>
    <row r="210" spans="2:9" x14ac:dyDescent="0.35">
      <c r="B210" s="38" t="s">
        <v>119</v>
      </c>
      <c r="C210" s="25">
        <v>567942</v>
      </c>
      <c r="D210" s="25">
        <v>631138</v>
      </c>
      <c r="E210" s="25">
        <v>1199080</v>
      </c>
      <c r="F210" s="10"/>
      <c r="G210" s="26">
        <f t="shared" si="20"/>
        <v>14.359923227246995</v>
      </c>
      <c r="H210" s="26">
        <f t="shared" si="21"/>
        <v>14.714859924646548</v>
      </c>
      <c r="I210" s="26">
        <f t="shared" si="22"/>
        <v>14.54458296524489</v>
      </c>
    </row>
    <row r="211" spans="2:9" ht="7.5" customHeight="1" x14ac:dyDescent="0.35">
      <c r="B211" s="38"/>
      <c r="C211" s="25"/>
      <c r="D211" s="25"/>
      <c r="E211" s="25"/>
      <c r="F211" s="10"/>
      <c r="G211" s="26"/>
      <c r="H211" s="26"/>
      <c r="I211" s="26"/>
    </row>
    <row r="212" spans="2:9" x14ac:dyDescent="0.35">
      <c r="B212" s="37" t="s">
        <v>127</v>
      </c>
      <c r="C212" s="66">
        <f>C213+C216</f>
        <v>5721693</v>
      </c>
      <c r="D212" s="66">
        <f t="shared" ref="D212:E212" si="23">D213+D216</f>
        <v>6012423</v>
      </c>
      <c r="E212" s="66">
        <f t="shared" si="23"/>
        <v>11734116</v>
      </c>
      <c r="F212" s="68"/>
      <c r="G212" s="66">
        <f>G213+G216</f>
        <v>100</v>
      </c>
      <c r="H212" s="66">
        <f t="shared" ref="H212:I212" si="24">H213+H216</f>
        <v>100</v>
      </c>
      <c r="I212" s="66">
        <f t="shared" si="24"/>
        <v>100</v>
      </c>
    </row>
    <row r="213" spans="2:9" x14ac:dyDescent="0.35">
      <c r="B213" s="38" t="s">
        <v>120</v>
      </c>
      <c r="C213" s="25">
        <v>3457127</v>
      </c>
      <c r="D213" s="25">
        <v>3753333</v>
      </c>
      <c r="E213" s="25">
        <v>7210460</v>
      </c>
      <c r="F213" s="10"/>
      <c r="G213" s="26">
        <f>C213*100/C212</f>
        <v>60.421399750039015</v>
      </c>
      <c r="H213" s="26">
        <f>D213*100/D212</f>
        <v>62.426296353400282</v>
      </c>
      <c r="I213" s="26">
        <f>E213*100/E212</f>
        <v>61.448685184295094</v>
      </c>
    </row>
    <row r="214" spans="2:9" x14ac:dyDescent="0.35">
      <c r="B214" s="38" t="s">
        <v>121</v>
      </c>
      <c r="C214" s="25">
        <v>2819389</v>
      </c>
      <c r="D214" s="25">
        <v>1564771</v>
      </c>
      <c r="E214" s="25">
        <v>4384160</v>
      </c>
      <c r="F214" s="10"/>
      <c r="G214" s="26">
        <f>C214*100/C212</f>
        <v>49.275432988103347</v>
      </c>
      <c r="H214" s="26">
        <f>D214*100/D212</f>
        <v>26.025630598512446</v>
      </c>
      <c r="I214" s="26">
        <f t="shared" ref="I214" si="25">E214*100/E212</f>
        <v>37.362507750903433</v>
      </c>
    </row>
    <row r="215" spans="2:9" x14ac:dyDescent="0.35">
      <c r="B215" s="38" t="s">
        <v>122</v>
      </c>
      <c r="C215" s="25">
        <v>623925</v>
      </c>
      <c r="D215" s="25">
        <v>2180441</v>
      </c>
      <c r="E215" s="25">
        <v>2804366</v>
      </c>
      <c r="F215" s="10"/>
      <c r="G215" s="26">
        <f>C215*100/C212</f>
        <v>10.904552201594878</v>
      </c>
      <c r="H215" s="26">
        <f t="shared" ref="H215:I215" si="26">D215*100/D212</f>
        <v>36.265595418020325</v>
      </c>
      <c r="I215" s="26">
        <f t="shared" si="26"/>
        <v>23.899252402140903</v>
      </c>
    </row>
    <row r="216" spans="2:9" x14ac:dyDescent="0.35">
      <c r="B216" s="38" t="s">
        <v>123</v>
      </c>
      <c r="C216" s="25">
        <v>2264566</v>
      </c>
      <c r="D216" s="25">
        <v>2259090</v>
      </c>
      <c r="E216" s="25">
        <v>4523656</v>
      </c>
      <c r="F216" s="10"/>
      <c r="G216" s="26">
        <f>C216*100/C212</f>
        <v>39.578600249960985</v>
      </c>
      <c r="H216" s="26">
        <f t="shared" ref="H216:I216" si="27">D216*100/D212</f>
        <v>37.573703646599718</v>
      </c>
      <c r="I216" s="26">
        <f t="shared" si="27"/>
        <v>38.551314815704906</v>
      </c>
    </row>
    <row r="217" spans="2:9" ht="6" customHeight="1" x14ac:dyDescent="0.35">
      <c r="B217" s="38"/>
      <c r="C217" s="25"/>
      <c r="D217" s="25"/>
      <c r="E217" s="25"/>
      <c r="F217" s="10"/>
      <c r="G217" s="26"/>
      <c r="H217" s="26"/>
      <c r="I217" s="26"/>
    </row>
    <row r="218" spans="2:9" x14ac:dyDescent="0.35">
      <c r="B218" s="37" t="s">
        <v>120</v>
      </c>
      <c r="C218" s="66">
        <f>SUM(C219:C220)</f>
        <v>3443314</v>
      </c>
      <c r="D218" s="66">
        <f t="shared" ref="D218:E218" si="28">SUM(D219:D220)</f>
        <v>3745212</v>
      </c>
      <c r="E218" s="66">
        <f t="shared" si="28"/>
        <v>7188526</v>
      </c>
      <c r="F218" s="10"/>
      <c r="G218" s="67">
        <f>G219+G220</f>
        <v>100</v>
      </c>
      <c r="H218" s="67">
        <f t="shared" ref="H218:I218" si="29">H219+H220</f>
        <v>100</v>
      </c>
      <c r="I218" s="67">
        <f t="shared" si="29"/>
        <v>100</v>
      </c>
    </row>
    <row r="219" spans="2:9" x14ac:dyDescent="0.35">
      <c r="B219" s="38" t="s">
        <v>121</v>
      </c>
      <c r="C219" s="25">
        <v>2819389</v>
      </c>
      <c r="D219" s="25">
        <v>1564771</v>
      </c>
      <c r="E219" s="25">
        <v>4384160</v>
      </c>
      <c r="F219" s="10"/>
      <c r="G219" s="26">
        <f>C219*100/C218</f>
        <v>81.880101553329141</v>
      </c>
      <c r="H219" s="26">
        <f t="shared" ref="H219:I219" si="30">D219*100/D218</f>
        <v>41.780572101125387</v>
      </c>
      <c r="I219" s="26">
        <f t="shared" si="30"/>
        <v>60.988302748018164</v>
      </c>
    </row>
    <row r="220" spans="2:9" x14ac:dyDescent="0.35">
      <c r="B220" s="38" t="s">
        <v>122</v>
      </c>
      <c r="C220" s="25">
        <v>623925</v>
      </c>
      <c r="D220" s="25">
        <v>2180441</v>
      </c>
      <c r="E220" s="25">
        <v>2804366</v>
      </c>
      <c r="F220" s="10"/>
      <c r="G220" s="26">
        <f>C220*100/C218</f>
        <v>18.119898446670852</v>
      </c>
      <c r="H220" s="26">
        <f t="shared" ref="H220:I220" si="31">D220*100/D218</f>
        <v>58.219427898874613</v>
      </c>
      <c r="I220" s="26">
        <f t="shared" si="31"/>
        <v>39.011697251981836</v>
      </c>
    </row>
    <row r="221" spans="2:9" ht="7.5" customHeight="1" thickBot="1" x14ac:dyDescent="0.4">
      <c r="B221" s="51"/>
      <c r="C221" s="5"/>
      <c r="D221" s="5"/>
      <c r="E221" s="5"/>
      <c r="G221" s="5"/>
      <c r="H221" s="5"/>
      <c r="I221" s="5"/>
    </row>
    <row r="222" spans="2:9" x14ac:dyDescent="0.35">
      <c r="B222" s="40" t="s">
        <v>27</v>
      </c>
      <c r="C222" s="41"/>
      <c r="D222" s="41"/>
      <c r="E222" s="41"/>
      <c r="G222" s="79"/>
      <c r="H222" s="79"/>
      <c r="I222" s="79"/>
    </row>
    <row r="223" spans="2:9" x14ac:dyDescent="0.35">
      <c r="B223" s="42" t="s">
        <v>131</v>
      </c>
      <c r="C223" s="43"/>
      <c r="D223" s="43"/>
      <c r="E223" s="43"/>
      <c r="G223" s="42"/>
      <c r="H223" s="42"/>
      <c r="I223" s="42"/>
    </row>
    <row r="224" spans="2:9" ht="30" customHeight="1" x14ac:dyDescent="0.35">
      <c r="B224" s="80" t="s">
        <v>125</v>
      </c>
      <c r="C224" s="80"/>
      <c r="D224" s="80"/>
      <c r="E224" s="80"/>
      <c r="F224" s="80"/>
      <c r="G224" s="80"/>
      <c r="H224" s="80"/>
      <c r="I224" s="80"/>
    </row>
    <row r="225" spans="2:9" x14ac:dyDescent="0.35">
      <c r="B225" s="42" t="s">
        <v>126</v>
      </c>
      <c r="C225" s="44"/>
      <c r="D225" s="44"/>
      <c r="E225" s="44"/>
      <c r="F225" s="44"/>
      <c r="G225" s="44"/>
      <c r="H225" s="44"/>
      <c r="I225" s="44"/>
    </row>
    <row r="226" spans="2:9" x14ac:dyDescent="0.35">
      <c r="B226" s="45" t="s">
        <v>28</v>
      </c>
      <c r="C226" s="7"/>
      <c r="D226" s="7"/>
      <c r="E226" s="7"/>
    </row>
    <row r="227" spans="2:9" hidden="1" x14ac:dyDescent="0.35">
      <c r="C227" s="8"/>
      <c r="D227" s="8"/>
      <c r="E227" s="8"/>
      <c r="G227" s="81"/>
      <c r="H227" s="81"/>
      <c r="I227" s="81"/>
    </row>
    <row r="228" spans="2:9" hidden="1" x14ac:dyDescent="0.35">
      <c r="C228" s="1"/>
      <c r="D228" s="1"/>
    </row>
    <row r="229" spans="2:9" ht="0" hidden="1" customHeight="1" x14ac:dyDescent="0.35">
      <c r="C229" s="1"/>
      <c r="D229" s="1"/>
    </row>
    <row r="230" spans="2:9" ht="0" hidden="1" customHeight="1" x14ac:dyDescent="0.35">
      <c r="C230" s="1"/>
      <c r="D230" s="1"/>
    </row>
    <row r="231" spans="2:9" ht="0" hidden="1" customHeight="1" x14ac:dyDescent="0.35">
      <c r="C231" s="1"/>
      <c r="D231" s="1"/>
    </row>
    <row r="232" spans="2:9" ht="0" hidden="1" customHeight="1" x14ac:dyDescent="0.35">
      <c r="C232" s="1"/>
      <c r="D232" s="1"/>
    </row>
    <row r="233" spans="2:9" ht="0" hidden="1" customHeight="1" x14ac:dyDescent="0.35">
      <c r="C233" s="1"/>
      <c r="D233" s="1"/>
    </row>
    <row r="234" spans="2:9" ht="0" hidden="1" customHeight="1" x14ac:dyDescent="0.35">
      <c r="C234" s="1"/>
      <c r="D234" s="1"/>
    </row>
    <row r="235" spans="2:9" ht="0" hidden="1" customHeight="1" x14ac:dyDescent="0.35">
      <c r="C235" s="1"/>
      <c r="D235" s="1"/>
    </row>
    <row r="236" spans="2:9" ht="0" hidden="1" customHeight="1" x14ac:dyDescent="0.35">
      <c r="C236" s="1"/>
      <c r="D236" s="1"/>
    </row>
    <row r="237" spans="2:9" ht="0" hidden="1" customHeight="1" x14ac:dyDescent="0.35">
      <c r="C237" s="1"/>
      <c r="D237" s="1"/>
    </row>
    <row r="238" spans="2:9" ht="0" hidden="1" customHeight="1" x14ac:dyDescent="0.35">
      <c r="C238" s="1"/>
      <c r="D238" s="1"/>
    </row>
    <row r="239" spans="2:9" ht="0" hidden="1" customHeight="1" x14ac:dyDescent="0.35">
      <c r="C239" s="1"/>
      <c r="D239" s="1"/>
    </row>
    <row r="240" spans="2:9" ht="0" hidden="1" customHeight="1" x14ac:dyDescent="0.35">
      <c r="C240" s="1"/>
      <c r="D240" s="1"/>
    </row>
    <row r="241" spans="3:4" ht="0" hidden="1" customHeight="1" x14ac:dyDescent="0.35">
      <c r="C241" s="1"/>
      <c r="D241" s="1"/>
    </row>
    <row r="242" spans="3:4" ht="0" hidden="1" customHeight="1" x14ac:dyDescent="0.35">
      <c r="C242" s="1"/>
      <c r="D242" s="1"/>
    </row>
    <row r="243" spans="3:4" ht="0" hidden="1" customHeight="1" x14ac:dyDescent="0.35">
      <c r="C243" s="1"/>
      <c r="D243" s="1"/>
    </row>
    <row r="244" spans="3:4" ht="0" hidden="1" customHeight="1" x14ac:dyDescent="0.35">
      <c r="C244" s="1"/>
      <c r="D244" s="1"/>
    </row>
    <row r="245" spans="3:4" ht="0" hidden="1" customHeight="1" x14ac:dyDescent="0.35">
      <c r="C245" s="1"/>
      <c r="D245" s="1"/>
    </row>
    <row r="246" spans="3:4" ht="0" hidden="1" customHeight="1" x14ac:dyDescent="0.35">
      <c r="C246" s="1"/>
      <c r="D246" s="1"/>
    </row>
    <row r="247" spans="3:4" ht="0" hidden="1" customHeight="1" x14ac:dyDescent="0.35">
      <c r="C247" s="1"/>
      <c r="D247" s="1"/>
    </row>
    <row r="248" spans="3:4" ht="0" hidden="1" customHeight="1" x14ac:dyDescent="0.35">
      <c r="C248" s="1"/>
      <c r="D248" s="1"/>
    </row>
    <row r="249" spans="3:4" ht="0" hidden="1" customHeight="1" x14ac:dyDescent="0.35">
      <c r="C249" s="1"/>
      <c r="D249" s="1"/>
    </row>
    <row r="250" spans="3:4" ht="0" hidden="1" customHeight="1" x14ac:dyDescent="0.35">
      <c r="C250" s="1"/>
      <c r="D250" s="1"/>
    </row>
    <row r="251" spans="3:4" ht="0" hidden="1" customHeight="1" x14ac:dyDescent="0.35">
      <c r="C251" s="1"/>
      <c r="D251" s="1"/>
    </row>
    <row r="252" spans="3:4" ht="0" hidden="1" customHeight="1" x14ac:dyDescent="0.35">
      <c r="C252" s="1"/>
      <c r="D252" s="1"/>
    </row>
    <row r="253" spans="3:4" ht="0" hidden="1" customHeight="1" x14ac:dyDescent="0.35">
      <c r="C253" s="1"/>
      <c r="D253" s="1"/>
    </row>
    <row r="254" spans="3:4" ht="0" hidden="1" customHeight="1" x14ac:dyDescent="0.35">
      <c r="C254" s="1"/>
      <c r="D254" s="1"/>
    </row>
    <row r="255" spans="3:4" ht="0" hidden="1" customHeight="1" x14ac:dyDescent="0.35">
      <c r="C255" s="1"/>
      <c r="D255" s="1"/>
    </row>
    <row r="256" spans="3:4" ht="0" hidden="1" customHeight="1" x14ac:dyDescent="0.35">
      <c r="C256" s="1"/>
      <c r="D256" s="1"/>
    </row>
    <row r="257" spans="3:4" ht="0" hidden="1" customHeight="1" x14ac:dyDescent="0.35">
      <c r="C257" s="1"/>
      <c r="D257" s="1"/>
    </row>
    <row r="258" spans="3:4" ht="0" hidden="1" customHeight="1" x14ac:dyDescent="0.35">
      <c r="C258" s="1"/>
      <c r="D258" s="1"/>
    </row>
    <row r="259" spans="3:4" ht="0" hidden="1" customHeight="1" x14ac:dyDescent="0.35">
      <c r="C259" s="1"/>
      <c r="D259" s="1"/>
    </row>
    <row r="260" spans="3:4" ht="0" hidden="1" customHeight="1" x14ac:dyDescent="0.35">
      <c r="C260" s="1"/>
      <c r="D260" s="1"/>
    </row>
    <row r="261" spans="3:4" ht="0" hidden="1" customHeight="1" x14ac:dyDescent="0.35">
      <c r="C261" s="1"/>
      <c r="D261" s="1"/>
    </row>
    <row r="262" spans="3:4" ht="0" hidden="1" customHeight="1" x14ac:dyDescent="0.35">
      <c r="C262" s="1"/>
      <c r="D262" s="1"/>
    </row>
    <row r="263" spans="3:4" ht="0" hidden="1" customHeight="1" x14ac:dyDescent="0.35">
      <c r="C263" s="1"/>
      <c r="D263" s="1"/>
    </row>
    <row r="264" spans="3:4" ht="0" hidden="1" customHeight="1" x14ac:dyDescent="0.35">
      <c r="C264" s="1"/>
      <c r="D264" s="1"/>
    </row>
    <row r="265" spans="3:4" ht="0" hidden="1" customHeight="1" x14ac:dyDescent="0.35">
      <c r="C265" s="1"/>
      <c r="D265" s="1"/>
    </row>
    <row r="266" spans="3:4" ht="0" hidden="1" customHeight="1" x14ac:dyDescent="0.35">
      <c r="C266" s="1"/>
      <c r="D266" s="1"/>
    </row>
    <row r="267" spans="3:4" ht="0" hidden="1" customHeight="1" x14ac:dyDescent="0.35">
      <c r="C267" s="1"/>
      <c r="D267" s="1"/>
    </row>
    <row r="268" spans="3:4" ht="0" hidden="1" customHeight="1" x14ac:dyDescent="0.35">
      <c r="C268" s="1"/>
      <c r="D268" s="1"/>
    </row>
    <row r="269" spans="3:4" ht="0" hidden="1" customHeight="1" x14ac:dyDescent="0.35">
      <c r="C269" s="1"/>
      <c r="D269" s="1"/>
    </row>
    <row r="270" spans="3:4" ht="0" hidden="1" customHeight="1" x14ac:dyDescent="0.35">
      <c r="C270" s="1"/>
      <c r="D270" s="1"/>
    </row>
    <row r="271" spans="3:4" ht="0" hidden="1" customHeight="1" x14ac:dyDescent="0.35">
      <c r="C271" s="1"/>
      <c r="D271" s="1"/>
    </row>
    <row r="272" spans="3:4" ht="0" hidden="1" customHeight="1" x14ac:dyDescent="0.35">
      <c r="C272" s="1"/>
      <c r="D272" s="1"/>
    </row>
    <row r="273" spans="3:4" ht="0" hidden="1" customHeight="1" x14ac:dyDescent="0.35">
      <c r="C273" s="1"/>
      <c r="D273" s="1"/>
    </row>
    <row r="274" spans="3:4" ht="0" hidden="1" customHeight="1" x14ac:dyDescent="0.35">
      <c r="C274" s="1"/>
      <c r="D274" s="1"/>
    </row>
    <row r="275" spans="3:4" ht="0" hidden="1" customHeight="1" x14ac:dyDescent="0.35">
      <c r="C275" s="1"/>
      <c r="D275" s="1"/>
    </row>
    <row r="276" spans="3:4" ht="0" hidden="1" customHeight="1" x14ac:dyDescent="0.35">
      <c r="C276" s="1"/>
      <c r="D276" s="1"/>
    </row>
    <row r="277" spans="3:4" ht="0" hidden="1" customHeight="1" x14ac:dyDescent="0.35">
      <c r="C277" s="1"/>
      <c r="D277" s="1"/>
    </row>
    <row r="278" spans="3:4" ht="0" hidden="1" customHeight="1" x14ac:dyDescent="0.35">
      <c r="C278" s="1"/>
      <c r="D278" s="1"/>
    </row>
    <row r="279" spans="3:4" ht="0" hidden="1" customHeight="1" x14ac:dyDescent="0.35">
      <c r="C279" s="1"/>
      <c r="D279" s="1"/>
    </row>
    <row r="280" spans="3:4" ht="0" hidden="1" customHeight="1" x14ac:dyDescent="0.35">
      <c r="C280" s="1"/>
      <c r="D280" s="1"/>
    </row>
    <row r="281" spans="3:4" ht="0" hidden="1" customHeight="1" x14ac:dyDescent="0.35">
      <c r="C281" s="1"/>
      <c r="D281" s="1"/>
    </row>
    <row r="282" spans="3:4" ht="0" hidden="1" customHeight="1" x14ac:dyDescent="0.35">
      <c r="C282" s="1"/>
      <c r="D282" s="1"/>
    </row>
    <row r="283" spans="3:4" ht="0" hidden="1" customHeight="1" x14ac:dyDescent="0.35">
      <c r="C283" s="1"/>
      <c r="D283" s="1"/>
    </row>
    <row r="284" spans="3:4" ht="0" hidden="1" customHeight="1" x14ac:dyDescent="0.35">
      <c r="C284" s="1"/>
      <c r="D284" s="1"/>
    </row>
    <row r="285" spans="3:4" ht="0" hidden="1" customHeight="1" x14ac:dyDescent="0.35">
      <c r="C285" s="1"/>
      <c r="D285" s="1"/>
    </row>
    <row r="286" spans="3:4" ht="0" hidden="1" customHeight="1" x14ac:dyDescent="0.35">
      <c r="C286" s="1"/>
      <c r="D286" s="1"/>
    </row>
    <row r="287" spans="3:4" ht="0" hidden="1" customHeight="1" x14ac:dyDescent="0.35">
      <c r="C287" s="1"/>
      <c r="D287" s="1"/>
    </row>
    <row r="288" spans="3:4" ht="0" hidden="1" customHeight="1" x14ac:dyDescent="0.35">
      <c r="C288" s="1"/>
      <c r="D288" s="1"/>
    </row>
    <row r="289" spans="3:4" ht="0" hidden="1" customHeight="1" x14ac:dyDescent="0.35">
      <c r="C289" s="1"/>
      <c r="D289" s="1"/>
    </row>
    <row r="290" spans="3:4" ht="0" hidden="1" customHeight="1" x14ac:dyDescent="0.35">
      <c r="C290" s="1"/>
      <c r="D290" s="1"/>
    </row>
    <row r="291" spans="3:4" ht="0" hidden="1" customHeight="1" x14ac:dyDescent="0.35">
      <c r="C291" s="1"/>
      <c r="D291" s="1"/>
    </row>
    <row r="292" spans="3:4" ht="0" hidden="1" customHeight="1" x14ac:dyDescent="0.35">
      <c r="C292" s="1"/>
      <c r="D292" s="1"/>
    </row>
    <row r="293" spans="3:4" ht="0" hidden="1" customHeight="1" x14ac:dyDescent="0.35">
      <c r="C293" s="1"/>
      <c r="D293" s="1"/>
    </row>
    <row r="294" spans="3:4" ht="0" hidden="1" customHeight="1" x14ac:dyDescent="0.35">
      <c r="C294" s="1"/>
      <c r="D294" s="1"/>
    </row>
    <row r="295" spans="3:4" ht="0" hidden="1" customHeight="1" x14ac:dyDescent="0.35">
      <c r="C295" s="1"/>
      <c r="D295" s="1"/>
    </row>
    <row r="296" spans="3:4" x14ac:dyDescent="0.35">
      <c r="C296" s="1"/>
      <c r="D296" s="1"/>
    </row>
  </sheetData>
  <mergeCells count="86">
    <mergeCell ref="G222:I222"/>
    <mergeCell ref="B224:I224"/>
    <mergeCell ref="G227:I227"/>
    <mergeCell ref="C90:I90"/>
    <mergeCell ref="B5:B6"/>
    <mergeCell ref="C5:E5"/>
    <mergeCell ref="G5:I5"/>
    <mergeCell ref="C10:E10"/>
    <mergeCell ref="G10:I10"/>
    <mergeCell ref="C102:I102"/>
    <mergeCell ref="C91:I91"/>
    <mergeCell ref="C92:I92"/>
    <mergeCell ref="C93:I93"/>
    <mergeCell ref="C94:I94"/>
    <mergeCell ref="C95:I95"/>
    <mergeCell ref="C96:I96"/>
    <mergeCell ref="C97:I97"/>
    <mergeCell ref="C98:I98"/>
    <mergeCell ref="C99:I99"/>
    <mergeCell ref="C100:I100"/>
    <mergeCell ref="C101:I101"/>
    <mergeCell ref="C114:I114"/>
    <mergeCell ref="C103:I103"/>
    <mergeCell ref="C104:I104"/>
    <mergeCell ref="C105:I105"/>
    <mergeCell ref="C106:I106"/>
    <mergeCell ref="C107:I107"/>
    <mergeCell ref="C108:I108"/>
    <mergeCell ref="C109:I109"/>
    <mergeCell ref="C110:I110"/>
    <mergeCell ref="C111:I111"/>
    <mergeCell ref="C112:I112"/>
    <mergeCell ref="C113:I113"/>
    <mergeCell ref="C126:I126"/>
    <mergeCell ref="C115:I115"/>
    <mergeCell ref="C116:I116"/>
    <mergeCell ref="C117:I117"/>
    <mergeCell ref="C118:I118"/>
    <mergeCell ref="C119:I119"/>
    <mergeCell ref="C120:I120"/>
    <mergeCell ref="C121:I121"/>
    <mergeCell ref="C122:I122"/>
    <mergeCell ref="C123:I123"/>
    <mergeCell ref="C124:I124"/>
    <mergeCell ref="C125:I125"/>
    <mergeCell ref="C138:I138"/>
    <mergeCell ref="C127:I127"/>
    <mergeCell ref="C128:I128"/>
    <mergeCell ref="C129:I129"/>
    <mergeCell ref="C130:I130"/>
    <mergeCell ref="C131:I131"/>
    <mergeCell ref="C132:I132"/>
    <mergeCell ref="C133:I133"/>
    <mergeCell ref="C134:I134"/>
    <mergeCell ref="C135:I135"/>
    <mergeCell ref="C136:I136"/>
    <mergeCell ref="C137:I137"/>
    <mergeCell ref="C161:I161"/>
    <mergeCell ref="C150:I150"/>
    <mergeCell ref="C147:I147"/>
    <mergeCell ref="C148:I148"/>
    <mergeCell ref="C139:I139"/>
    <mergeCell ref="C140:I140"/>
    <mergeCell ref="C141:I141"/>
    <mergeCell ref="C142:I142"/>
    <mergeCell ref="C143:I143"/>
    <mergeCell ref="C149:I149"/>
    <mergeCell ref="C144:I144"/>
    <mergeCell ref="C145:I145"/>
    <mergeCell ref="C146:I146"/>
    <mergeCell ref="B3:I3"/>
    <mergeCell ref="C163:I163"/>
    <mergeCell ref="C164:I164"/>
    <mergeCell ref="C165:I165"/>
    <mergeCell ref="C166:I166"/>
    <mergeCell ref="C162:I162"/>
    <mergeCell ref="C151:I151"/>
    <mergeCell ref="C152:I152"/>
    <mergeCell ref="C153:I153"/>
    <mergeCell ref="C154:I154"/>
    <mergeCell ref="C155:I155"/>
    <mergeCell ref="C156:I156"/>
    <mergeCell ref="C157:I157"/>
    <mergeCell ref="C158:I158"/>
    <mergeCell ref="C159:I159"/>
    <mergeCell ref="C160:I160"/>
  </mergeCells>
  <hyperlinks>
    <hyperlink ref="J5" location="Índice!A1" display="Volver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VM296"/>
  <sheetViews>
    <sheetView zoomScaleNormal="100" workbookViewId="0">
      <selection activeCell="B3" sqref="B3:I3"/>
    </sheetView>
  </sheetViews>
  <sheetFormatPr baseColWidth="10" defaultColWidth="0" defaultRowHeight="0" customHeight="1" zeroHeight="1" x14ac:dyDescent="0.35"/>
  <cols>
    <col min="1" max="1" width="1.42578125" style="1" customWidth="1"/>
    <col min="2" max="2" width="32.5703125" style="1" customWidth="1"/>
    <col min="3" max="3" width="15.42578125" style="2" bestFit="1" customWidth="1"/>
    <col min="4" max="4" width="13.28515625" style="2" customWidth="1"/>
    <col min="5" max="5" width="13.7109375" style="1" bestFit="1" customWidth="1"/>
    <col min="6" max="6" width="2.7109375" style="1" customWidth="1"/>
    <col min="7" max="7" width="13.140625" style="1" bestFit="1" customWidth="1"/>
    <col min="8" max="8" width="15.28515625" style="1" bestFit="1" customWidth="1"/>
    <col min="9" max="9" width="14.28515625" style="1" bestFit="1" customWidth="1"/>
    <col min="10" max="10" width="11.5703125" style="1" customWidth="1"/>
    <col min="11" max="229" width="11.42578125" style="1" hidden="1"/>
    <col min="230" max="231" width="14.7109375" style="1" hidden="1"/>
    <col min="232" max="232" width="13.7109375" style="1" hidden="1"/>
    <col min="233" max="233" width="1.85546875" style="1" hidden="1"/>
    <col min="234" max="234" width="14.7109375" style="1" hidden="1"/>
    <col min="235" max="235" width="13.7109375" style="1" hidden="1"/>
    <col min="236" max="236" width="14.85546875" style="1" hidden="1"/>
    <col min="237" max="237" width="13" style="1" hidden="1"/>
    <col min="238" max="485" width="11.42578125" style="1" hidden="1"/>
    <col min="486" max="487" width="14.7109375" style="1" hidden="1"/>
    <col min="488" max="488" width="13.7109375" style="1" hidden="1"/>
    <col min="489" max="489" width="1.85546875" style="1" hidden="1"/>
    <col min="490" max="490" width="14.7109375" style="1" hidden="1"/>
    <col min="491" max="491" width="13.7109375" style="1" hidden="1"/>
    <col min="492" max="492" width="14.85546875" style="1" hidden="1"/>
    <col min="493" max="493" width="13" style="1" hidden="1"/>
    <col min="494" max="741" width="11.42578125" style="1" hidden="1"/>
    <col min="742" max="743" width="14.7109375" style="1" hidden="1"/>
    <col min="744" max="744" width="13.7109375" style="1" hidden="1"/>
    <col min="745" max="745" width="1.85546875" style="1" hidden="1"/>
    <col min="746" max="746" width="14.7109375" style="1" hidden="1"/>
    <col min="747" max="747" width="13.7109375" style="1" hidden="1"/>
    <col min="748" max="748" width="14.85546875" style="1" hidden="1"/>
    <col min="749" max="749" width="13" style="1" hidden="1"/>
    <col min="750" max="997" width="11.42578125" style="1" hidden="1"/>
    <col min="998" max="999" width="14.7109375" style="1" hidden="1"/>
    <col min="1000" max="1000" width="13.7109375" style="1" hidden="1"/>
    <col min="1001" max="1001" width="1.85546875" style="1" hidden="1"/>
    <col min="1002" max="1002" width="14.7109375" style="1" hidden="1"/>
    <col min="1003" max="1003" width="13.7109375" style="1" hidden="1"/>
    <col min="1004" max="1004" width="14.85546875" style="1" hidden="1"/>
    <col min="1005" max="1005" width="13" style="1" hidden="1"/>
    <col min="1006" max="1253" width="11.42578125" style="1" hidden="1"/>
    <col min="1254" max="1255" width="14.7109375" style="1" hidden="1"/>
    <col min="1256" max="1256" width="13.7109375" style="1" hidden="1"/>
    <col min="1257" max="1257" width="1.85546875" style="1" hidden="1"/>
    <col min="1258" max="1258" width="14.7109375" style="1" hidden="1"/>
    <col min="1259" max="1259" width="13.7109375" style="1" hidden="1"/>
    <col min="1260" max="1260" width="14.85546875" style="1" hidden="1"/>
    <col min="1261" max="1261" width="13" style="1" hidden="1"/>
    <col min="1262" max="1509" width="11.42578125" style="1" hidden="1"/>
    <col min="1510" max="1511" width="14.7109375" style="1" hidden="1"/>
    <col min="1512" max="1512" width="13.7109375" style="1" hidden="1"/>
    <col min="1513" max="1513" width="1.85546875" style="1" hidden="1"/>
    <col min="1514" max="1514" width="14.7109375" style="1" hidden="1"/>
    <col min="1515" max="1515" width="13.7109375" style="1" hidden="1"/>
    <col min="1516" max="1516" width="14.85546875" style="1" hidden="1"/>
    <col min="1517" max="1517" width="13" style="1" hidden="1"/>
    <col min="1518" max="1765" width="11.42578125" style="1" hidden="1"/>
    <col min="1766" max="1767" width="14.7109375" style="1" hidden="1"/>
    <col min="1768" max="1768" width="13.7109375" style="1" hidden="1"/>
    <col min="1769" max="1769" width="1.85546875" style="1" hidden="1"/>
    <col min="1770" max="1770" width="14.7109375" style="1" hidden="1"/>
    <col min="1771" max="1771" width="13.7109375" style="1" hidden="1"/>
    <col min="1772" max="1772" width="14.85546875" style="1" hidden="1"/>
    <col min="1773" max="1773" width="13" style="1" hidden="1"/>
    <col min="1774" max="2021" width="11.42578125" style="1" hidden="1"/>
    <col min="2022" max="2023" width="14.7109375" style="1" hidden="1"/>
    <col min="2024" max="2024" width="13.7109375" style="1" hidden="1"/>
    <col min="2025" max="2025" width="1.85546875" style="1" hidden="1"/>
    <col min="2026" max="2026" width="14.7109375" style="1" hidden="1"/>
    <col min="2027" max="2027" width="13.7109375" style="1" hidden="1"/>
    <col min="2028" max="2028" width="14.85546875" style="1" hidden="1"/>
    <col min="2029" max="2029" width="13" style="1" hidden="1"/>
    <col min="2030" max="2277" width="11.42578125" style="1" hidden="1"/>
    <col min="2278" max="2279" width="14.7109375" style="1" hidden="1"/>
    <col min="2280" max="2280" width="13.7109375" style="1" hidden="1"/>
    <col min="2281" max="2281" width="1.85546875" style="1" hidden="1"/>
    <col min="2282" max="2282" width="14.7109375" style="1" hidden="1"/>
    <col min="2283" max="2283" width="13.7109375" style="1" hidden="1"/>
    <col min="2284" max="2284" width="14.85546875" style="1" hidden="1"/>
    <col min="2285" max="2285" width="13" style="1" hidden="1"/>
    <col min="2286" max="2533" width="11.42578125" style="1" hidden="1"/>
    <col min="2534" max="2535" width="14.7109375" style="1" hidden="1"/>
    <col min="2536" max="2536" width="13.7109375" style="1" hidden="1"/>
    <col min="2537" max="2537" width="1.85546875" style="1" hidden="1"/>
    <col min="2538" max="2538" width="14.7109375" style="1" hidden="1"/>
    <col min="2539" max="2539" width="13.7109375" style="1" hidden="1"/>
    <col min="2540" max="2540" width="14.85546875" style="1" hidden="1"/>
    <col min="2541" max="2541" width="13" style="1" hidden="1"/>
    <col min="2542" max="2789" width="11.42578125" style="1" hidden="1"/>
    <col min="2790" max="2791" width="14.7109375" style="1" hidden="1"/>
    <col min="2792" max="2792" width="13.7109375" style="1" hidden="1"/>
    <col min="2793" max="2793" width="1.85546875" style="1" hidden="1"/>
    <col min="2794" max="2794" width="14.7109375" style="1" hidden="1"/>
    <col min="2795" max="2795" width="13.7109375" style="1" hidden="1"/>
    <col min="2796" max="2796" width="14.85546875" style="1" hidden="1"/>
    <col min="2797" max="2797" width="13" style="1" hidden="1"/>
    <col min="2798" max="3045" width="11.42578125" style="1" hidden="1"/>
    <col min="3046" max="3047" width="14.7109375" style="1" hidden="1"/>
    <col min="3048" max="3048" width="13.7109375" style="1" hidden="1"/>
    <col min="3049" max="3049" width="1.85546875" style="1" hidden="1"/>
    <col min="3050" max="3050" width="14.7109375" style="1" hidden="1"/>
    <col min="3051" max="3051" width="13.7109375" style="1" hidden="1"/>
    <col min="3052" max="3052" width="14.85546875" style="1" hidden="1"/>
    <col min="3053" max="3053" width="13" style="1" hidden="1"/>
    <col min="3054" max="3301" width="11.42578125" style="1" hidden="1"/>
    <col min="3302" max="3303" width="14.7109375" style="1" hidden="1"/>
    <col min="3304" max="3304" width="13.7109375" style="1" hidden="1"/>
    <col min="3305" max="3305" width="1.85546875" style="1" hidden="1"/>
    <col min="3306" max="3306" width="14.7109375" style="1" hidden="1"/>
    <col min="3307" max="3307" width="13.7109375" style="1" hidden="1"/>
    <col min="3308" max="3308" width="14.85546875" style="1" hidden="1"/>
    <col min="3309" max="3309" width="13" style="1" hidden="1"/>
    <col min="3310" max="3557" width="11.42578125" style="1" hidden="1"/>
    <col min="3558" max="3559" width="14.7109375" style="1" hidden="1"/>
    <col min="3560" max="3560" width="13.7109375" style="1" hidden="1"/>
    <col min="3561" max="3561" width="1.85546875" style="1" hidden="1"/>
    <col min="3562" max="3562" width="14.7109375" style="1" hidden="1"/>
    <col min="3563" max="3563" width="13.7109375" style="1" hidden="1"/>
    <col min="3564" max="3564" width="14.85546875" style="1" hidden="1"/>
    <col min="3565" max="3565" width="13" style="1" hidden="1"/>
    <col min="3566" max="3813" width="11.42578125" style="1" hidden="1"/>
    <col min="3814" max="3815" width="14.7109375" style="1" hidden="1"/>
    <col min="3816" max="3816" width="13.7109375" style="1" hidden="1"/>
    <col min="3817" max="3817" width="1.85546875" style="1" hidden="1"/>
    <col min="3818" max="3818" width="14.7109375" style="1" hidden="1"/>
    <col min="3819" max="3819" width="13.7109375" style="1" hidden="1"/>
    <col min="3820" max="3820" width="14.85546875" style="1" hidden="1"/>
    <col min="3821" max="3821" width="13" style="1" hidden="1"/>
    <col min="3822" max="4069" width="11.42578125" style="1" hidden="1"/>
    <col min="4070" max="4071" width="14.7109375" style="1" hidden="1"/>
    <col min="4072" max="4072" width="13.7109375" style="1" hidden="1"/>
    <col min="4073" max="4073" width="1.85546875" style="1" hidden="1"/>
    <col min="4074" max="4074" width="14.7109375" style="1" hidden="1"/>
    <col min="4075" max="4075" width="13.7109375" style="1" hidden="1"/>
    <col min="4076" max="4076" width="14.85546875" style="1" hidden="1"/>
    <col min="4077" max="4077" width="13" style="1" hidden="1"/>
    <col min="4078" max="4325" width="11.42578125" style="1" hidden="1"/>
    <col min="4326" max="4327" width="14.7109375" style="1" hidden="1"/>
    <col min="4328" max="4328" width="13.7109375" style="1" hidden="1"/>
    <col min="4329" max="4329" width="1.85546875" style="1" hidden="1"/>
    <col min="4330" max="4330" width="14.7109375" style="1" hidden="1"/>
    <col min="4331" max="4331" width="13.7109375" style="1" hidden="1"/>
    <col min="4332" max="4332" width="14.85546875" style="1" hidden="1"/>
    <col min="4333" max="4333" width="13" style="1" hidden="1"/>
    <col min="4334" max="4581" width="11.42578125" style="1" hidden="1"/>
    <col min="4582" max="4583" width="14.7109375" style="1" hidden="1"/>
    <col min="4584" max="4584" width="13.7109375" style="1" hidden="1"/>
    <col min="4585" max="4585" width="1.85546875" style="1" hidden="1"/>
    <col min="4586" max="4586" width="14.7109375" style="1" hidden="1"/>
    <col min="4587" max="4587" width="13.7109375" style="1" hidden="1"/>
    <col min="4588" max="4588" width="14.85546875" style="1" hidden="1"/>
    <col min="4589" max="4589" width="13" style="1" hidden="1"/>
    <col min="4590" max="4837" width="11.42578125" style="1" hidden="1"/>
    <col min="4838" max="4839" width="14.7109375" style="1" hidden="1"/>
    <col min="4840" max="4840" width="13.7109375" style="1" hidden="1"/>
    <col min="4841" max="4841" width="1.85546875" style="1" hidden="1"/>
    <col min="4842" max="4842" width="14.7109375" style="1" hidden="1"/>
    <col min="4843" max="4843" width="13.7109375" style="1" hidden="1"/>
    <col min="4844" max="4844" width="14.85546875" style="1" hidden="1"/>
    <col min="4845" max="4845" width="13" style="1" hidden="1"/>
    <col min="4846" max="5093" width="11.42578125" style="1" hidden="1"/>
    <col min="5094" max="5095" width="14.7109375" style="1" hidden="1"/>
    <col min="5096" max="5096" width="13.7109375" style="1" hidden="1"/>
    <col min="5097" max="5097" width="1.85546875" style="1" hidden="1"/>
    <col min="5098" max="5098" width="14.7109375" style="1" hidden="1"/>
    <col min="5099" max="5099" width="13.7109375" style="1" hidden="1"/>
    <col min="5100" max="5100" width="14.85546875" style="1" hidden="1"/>
    <col min="5101" max="5101" width="13" style="1" hidden="1"/>
    <col min="5102" max="5349" width="11.42578125" style="1" hidden="1"/>
    <col min="5350" max="5351" width="14.7109375" style="1" hidden="1"/>
    <col min="5352" max="5352" width="13.7109375" style="1" hidden="1"/>
    <col min="5353" max="5353" width="1.85546875" style="1" hidden="1"/>
    <col min="5354" max="5354" width="14.7109375" style="1" hidden="1"/>
    <col min="5355" max="5355" width="13.7109375" style="1" hidden="1"/>
    <col min="5356" max="5356" width="14.85546875" style="1" hidden="1"/>
    <col min="5357" max="5357" width="13" style="1" hidden="1"/>
    <col min="5358" max="5605" width="11.42578125" style="1" hidden="1"/>
    <col min="5606" max="5607" width="14.7109375" style="1" hidden="1"/>
    <col min="5608" max="5608" width="13.7109375" style="1" hidden="1"/>
    <col min="5609" max="5609" width="1.85546875" style="1" hidden="1"/>
    <col min="5610" max="5610" width="14.7109375" style="1" hidden="1"/>
    <col min="5611" max="5611" width="13.7109375" style="1" hidden="1"/>
    <col min="5612" max="5612" width="14.85546875" style="1" hidden="1"/>
    <col min="5613" max="5613" width="13" style="1" hidden="1"/>
    <col min="5614" max="5861" width="11.42578125" style="1" hidden="1"/>
    <col min="5862" max="5863" width="14.7109375" style="1" hidden="1"/>
    <col min="5864" max="5864" width="13.7109375" style="1" hidden="1"/>
    <col min="5865" max="5865" width="1.85546875" style="1" hidden="1"/>
    <col min="5866" max="5866" width="14.7109375" style="1" hidden="1"/>
    <col min="5867" max="5867" width="13.7109375" style="1" hidden="1"/>
    <col min="5868" max="5868" width="14.85546875" style="1" hidden="1"/>
    <col min="5869" max="5869" width="13" style="1" hidden="1"/>
    <col min="5870" max="6117" width="11.42578125" style="1" hidden="1"/>
    <col min="6118" max="6119" width="14.7109375" style="1" hidden="1"/>
    <col min="6120" max="6120" width="13.7109375" style="1" hidden="1"/>
    <col min="6121" max="6121" width="1.85546875" style="1" hidden="1"/>
    <col min="6122" max="6122" width="14.7109375" style="1" hidden="1"/>
    <col min="6123" max="6123" width="13.7109375" style="1" hidden="1"/>
    <col min="6124" max="6124" width="14.85546875" style="1" hidden="1"/>
    <col min="6125" max="6125" width="13" style="1" hidden="1"/>
    <col min="6126" max="6373" width="11.42578125" style="1" hidden="1"/>
    <col min="6374" max="6375" width="14.7109375" style="1" hidden="1"/>
    <col min="6376" max="6376" width="13.7109375" style="1" hidden="1"/>
    <col min="6377" max="6377" width="1.85546875" style="1" hidden="1"/>
    <col min="6378" max="6378" width="14.7109375" style="1" hidden="1"/>
    <col min="6379" max="6379" width="13.7109375" style="1" hidden="1"/>
    <col min="6380" max="6380" width="14.85546875" style="1" hidden="1"/>
    <col min="6381" max="6381" width="13" style="1" hidden="1"/>
    <col min="6382" max="6629" width="11.42578125" style="1" hidden="1"/>
    <col min="6630" max="6631" width="14.7109375" style="1" hidden="1"/>
    <col min="6632" max="6632" width="13.7109375" style="1" hidden="1"/>
    <col min="6633" max="6633" width="1.85546875" style="1" hidden="1"/>
    <col min="6634" max="6634" width="14.7109375" style="1" hidden="1"/>
    <col min="6635" max="6635" width="13.7109375" style="1" hidden="1"/>
    <col min="6636" max="6636" width="14.85546875" style="1" hidden="1"/>
    <col min="6637" max="6637" width="13" style="1" hidden="1"/>
    <col min="6638" max="6885" width="11.42578125" style="1" hidden="1"/>
    <col min="6886" max="6887" width="14.7109375" style="1" hidden="1"/>
    <col min="6888" max="6888" width="13.7109375" style="1" hidden="1"/>
    <col min="6889" max="6889" width="1.85546875" style="1" hidden="1"/>
    <col min="6890" max="6890" width="14.7109375" style="1" hidden="1"/>
    <col min="6891" max="6891" width="13.7109375" style="1" hidden="1"/>
    <col min="6892" max="6892" width="14.85546875" style="1" hidden="1"/>
    <col min="6893" max="6893" width="13" style="1" hidden="1"/>
    <col min="6894" max="7141" width="11.42578125" style="1" hidden="1"/>
    <col min="7142" max="7143" width="14.7109375" style="1" hidden="1"/>
    <col min="7144" max="7144" width="13.7109375" style="1" hidden="1"/>
    <col min="7145" max="7145" width="1.85546875" style="1" hidden="1"/>
    <col min="7146" max="7146" width="14.7109375" style="1" hidden="1"/>
    <col min="7147" max="7147" width="13.7109375" style="1" hidden="1"/>
    <col min="7148" max="7148" width="14.85546875" style="1" hidden="1"/>
    <col min="7149" max="7149" width="13" style="1" hidden="1"/>
    <col min="7150" max="7397" width="11.42578125" style="1" hidden="1"/>
    <col min="7398" max="7399" width="14.7109375" style="1" hidden="1"/>
    <col min="7400" max="7400" width="13.7109375" style="1" hidden="1"/>
    <col min="7401" max="7401" width="1.85546875" style="1" hidden="1"/>
    <col min="7402" max="7402" width="14.7109375" style="1" hidden="1"/>
    <col min="7403" max="7403" width="13.7109375" style="1" hidden="1"/>
    <col min="7404" max="7404" width="14.85546875" style="1" hidden="1"/>
    <col min="7405" max="7405" width="13" style="1" hidden="1"/>
    <col min="7406" max="7653" width="11.42578125" style="1" hidden="1"/>
    <col min="7654" max="7655" width="14.7109375" style="1" hidden="1"/>
    <col min="7656" max="7656" width="13.7109375" style="1" hidden="1"/>
    <col min="7657" max="7657" width="1.85546875" style="1" hidden="1"/>
    <col min="7658" max="7658" width="14.7109375" style="1" hidden="1"/>
    <col min="7659" max="7659" width="13.7109375" style="1" hidden="1"/>
    <col min="7660" max="7660" width="14.85546875" style="1" hidden="1"/>
    <col min="7661" max="7661" width="13" style="1" hidden="1"/>
    <col min="7662" max="7909" width="11.42578125" style="1" hidden="1"/>
    <col min="7910" max="7911" width="14.7109375" style="1" hidden="1"/>
    <col min="7912" max="7912" width="13.7109375" style="1" hidden="1"/>
    <col min="7913" max="7913" width="1.85546875" style="1" hidden="1"/>
    <col min="7914" max="7914" width="14.7109375" style="1" hidden="1"/>
    <col min="7915" max="7915" width="13.7109375" style="1" hidden="1"/>
    <col min="7916" max="7916" width="14.85546875" style="1" hidden="1"/>
    <col min="7917" max="7917" width="13" style="1" hidden="1"/>
    <col min="7918" max="8165" width="11.42578125" style="1" hidden="1"/>
    <col min="8166" max="8167" width="14.7109375" style="1" hidden="1"/>
    <col min="8168" max="8168" width="13.7109375" style="1" hidden="1"/>
    <col min="8169" max="8169" width="1.85546875" style="1" hidden="1"/>
    <col min="8170" max="8170" width="14.7109375" style="1" hidden="1"/>
    <col min="8171" max="8171" width="13.7109375" style="1" hidden="1"/>
    <col min="8172" max="8172" width="14.85546875" style="1" hidden="1"/>
    <col min="8173" max="8173" width="13" style="1" hidden="1"/>
    <col min="8174" max="8421" width="11.42578125" style="1" hidden="1"/>
    <col min="8422" max="8423" width="14.7109375" style="1" hidden="1"/>
    <col min="8424" max="8424" width="13.7109375" style="1" hidden="1"/>
    <col min="8425" max="8425" width="1.85546875" style="1" hidden="1"/>
    <col min="8426" max="8426" width="14.7109375" style="1" hidden="1"/>
    <col min="8427" max="8427" width="13.7109375" style="1" hidden="1"/>
    <col min="8428" max="8428" width="14.85546875" style="1" hidden="1"/>
    <col min="8429" max="8429" width="13" style="1" hidden="1"/>
    <col min="8430" max="8677" width="11.42578125" style="1" hidden="1"/>
    <col min="8678" max="8679" width="14.7109375" style="1" hidden="1"/>
    <col min="8680" max="8680" width="13.7109375" style="1" hidden="1"/>
    <col min="8681" max="8681" width="1.85546875" style="1" hidden="1"/>
    <col min="8682" max="8682" width="14.7109375" style="1" hidden="1"/>
    <col min="8683" max="8683" width="13.7109375" style="1" hidden="1"/>
    <col min="8684" max="8684" width="14.85546875" style="1" hidden="1"/>
    <col min="8685" max="8685" width="13" style="1" hidden="1"/>
    <col min="8686" max="8933" width="11.42578125" style="1" hidden="1"/>
    <col min="8934" max="8935" width="14.7109375" style="1" hidden="1"/>
    <col min="8936" max="8936" width="13.7109375" style="1" hidden="1"/>
    <col min="8937" max="8937" width="1.85546875" style="1" hidden="1"/>
    <col min="8938" max="8938" width="14.7109375" style="1" hidden="1"/>
    <col min="8939" max="8939" width="13.7109375" style="1" hidden="1"/>
    <col min="8940" max="8940" width="14.85546875" style="1" hidden="1"/>
    <col min="8941" max="8941" width="13" style="1" hidden="1"/>
    <col min="8942" max="9189" width="11.42578125" style="1" hidden="1"/>
    <col min="9190" max="9191" width="14.7109375" style="1" hidden="1"/>
    <col min="9192" max="9192" width="13.7109375" style="1" hidden="1"/>
    <col min="9193" max="9193" width="1.85546875" style="1" hidden="1"/>
    <col min="9194" max="9194" width="14.7109375" style="1" hidden="1"/>
    <col min="9195" max="9195" width="13.7109375" style="1" hidden="1"/>
    <col min="9196" max="9196" width="14.85546875" style="1" hidden="1"/>
    <col min="9197" max="9197" width="13" style="1" hidden="1"/>
    <col min="9198" max="9445" width="11.42578125" style="1" hidden="1"/>
    <col min="9446" max="9447" width="14.7109375" style="1" hidden="1"/>
    <col min="9448" max="9448" width="13.7109375" style="1" hidden="1"/>
    <col min="9449" max="9449" width="1.85546875" style="1" hidden="1"/>
    <col min="9450" max="9450" width="14.7109375" style="1" hidden="1"/>
    <col min="9451" max="9451" width="13.7109375" style="1" hidden="1"/>
    <col min="9452" max="9452" width="14.85546875" style="1" hidden="1"/>
    <col min="9453" max="9453" width="13" style="1" hidden="1"/>
    <col min="9454" max="9701" width="11.42578125" style="1" hidden="1"/>
    <col min="9702" max="9703" width="14.7109375" style="1" hidden="1"/>
    <col min="9704" max="9704" width="13.7109375" style="1" hidden="1"/>
    <col min="9705" max="9705" width="1.85546875" style="1" hidden="1"/>
    <col min="9706" max="9706" width="14.7109375" style="1" hidden="1"/>
    <col min="9707" max="9707" width="13.7109375" style="1" hidden="1"/>
    <col min="9708" max="9708" width="14.85546875" style="1" hidden="1"/>
    <col min="9709" max="9709" width="13" style="1" hidden="1"/>
    <col min="9710" max="9957" width="11.42578125" style="1" hidden="1"/>
    <col min="9958" max="9959" width="14.7109375" style="1" hidden="1"/>
    <col min="9960" max="9960" width="13.7109375" style="1" hidden="1"/>
    <col min="9961" max="9961" width="1.85546875" style="1" hidden="1"/>
    <col min="9962" max="9962" width="14.7109375" style="1" hidden="1"/>
    <col min="9963" max="9963" width="13.7109375" style="1" hidden="1"/>
    <col min="9964" max="9964" width="14.85546875" style="1" hidden="1"/>
    <col min="9965" max="9965" width="13" style="1" hidden="1"/>
    <col min="9966" max="10213" width="11.42578125" style="1" hidden="1"/>
    <col min="10214" max="10215" width="14.7109375" style="1" hidden="1"/>
    <col min="10216" max="10216" width="13.7109375" style="1" hidden="1"/>
    <col min="10217" max="10217" width="1.85546875" style="1" hidden="1"/>
    <col min="10218" max="10218" width="14.7109375" style="1" hidden="1"/>
    <col min="10219" max="10219" width="13.7109375" style="1" hidden="1"/>
    <col min="10220" max="10220" width="14.85546875" style="1" hidden="1"/>
    <col min="10221" max="10221" width="13" style="1" hidden="1"/>
    <col min="10222" max="10469" width="11.42578125" style="1" hidden="1"/>
    <col min="10470" max="10471" width="14.7109375" style="1" hidden="1"/>
    <col min="10472" max="10472" width="13.7109375" style="1" hidden="1"/>
    <col min="10473" max="10473" width="1.85546875" style="1" hidden="1"/>
    <col min="10474" max="10474" width="14.7109375" style="1" hidden="1"/>
    <col min="10475" max="10475" width="13.7109375" style="1" hidden="1"/>
    <col min="10476" max="10476" width="14.85546875" style="1" hidden="1"/>
    <col min="10477" max="10477" width="13" style="1" hidden="1"/>
    <col min="10478" max="10725" width="11.42578125" style="1" hidden="1"/>
    <col min="10726" max="10727" width="14.7109375" style="1" hidden="1"/>
    <col min="10728" max="10728" width="13.7109375" style="1" hidden="1"/>
    <col min="10729" max="10729" width="1.85546875" style="1" hidden="1"/>
    <col min="10730" max="10730" width="14.7109375" style="1" hidden="1"/>
    <col min="10731" max="10731" width="13.7109375" style="1" hidden="1"/>
    <col min="10732" max="10732" width="14.85546875" style="1" hidden="1"/>
    <col min="10733" max="10733" width="13" style="1" hidden="1"/>
    <col min="10734" max="10981" width="11.42578125" style="1" hidden="1"/>
    <col min="10982" max="10983" width="14.7109375" style="1" hidden="1"/>
    <col min="10984" max="10984" width="13.7109375" style="1" hidden="1"/>
    <col min="10985" max="10985" width="1.85546875" style="1" hidden="1"/>
    <col min="10986" max="10986" width="14.7109375" style="1" hidden="1"/>
    <col min="10987" max="10987" width="13.7109375" style="1" hidden="1"/>
    <col min="10988" max="10988" width="14.85546875" style="1" hidden="1"/>
    <col min="10989" max="10989" width="13" style="1" hidden="1"/>
    <col min="10990" max="11237" width="11.42578125" style="1" hidden="1"/>
    <col min="11238" max="11239" width="14.7109375" style="1" hidden="1"/>
    <col min="11240" max="11240" width="13.7109375" style="1" hidden="1"/>
    <col min="11241" max="11241" width="1.85546875" style="1" hidden="1"/>
    <col min="11242" max="11242" width="14.7109375" style="1" hidden="1"/>
    <col min="11243" max="11243" width="13.7109375" style="1" hidden="1"/>
    <col min="11244" max="11244" width="14.85546875" style="1" hidden="1"/>
    <col min="11245" max="11245" width="13" style="1" hidden="1"/>
    <col min="11246" max="11493" width="11.42578125" style="1" hidden="1"/>
    <col min="11494" max="11495" width="14.7109375" style="1" hidden="1"/>
    <col min="11496" max="11496" width="13.7109375" style="1" hidden="1"/>
    <col min="11497" max="11497" width="1.85546875" style="1" hidden="1"/>
    <col min="11498" max="11498" width="14.7109375" style="1" hidden="1"/>
    <col min="11499" max="11499" width="13.7109375" style="1" hidden="1"/>
    <col min="11500" max="11500" width="14.85546875" style="1" hidden="1"/>
    <col min="11501" max="11501" width="13" style="1" hidden="1"/>
    <col min="11502" max="11749" width="11.42578125" style="1" hidden="1"/>
    <col min="11750" max="11751" width="14.7109375" style="1" hidden="1"/>
    <col min="11752" max="11752" width="13.7109375" style="1" hidden="1"/>
    <col min="11753" max="11753" width="1.85546875" style="1" hidden="1"/>
    <col min="11754" max="11754" width="14.7109375" style="1" hidden="1"/>
    <col min="11755" max="11755" width="13.7109375" style="1" hidden="1"/>
    <col min="11756" max="11756" width="14.85546875" style="1" hidden="1"/>
    <col min="11757" max="11757" width="13" style="1" hidden="1"/>
    <col min="11758" max="12005" width="11.42578125" style="1" hidden="1"/>
    <col min="12006" max="12007" width="14.7109375" style="1" hidden="1"/>
    <col min="12008" max="12008" width="13.7109375" style="1" hidden="1"/>
    <col min="12009" max="12009" width="1.85546875" style="1" hidden="1"/>
    <col min="12010" max="12010" width="14.7109375" style="1" hidden="1"/>
    <col min="12011" max="12011" width="13.7109375" style="1" hidden="1"/>
    <col min="12012" max="12012" width="14.85546875" style="1" hidden="1"/>
    <col min="12013" max="12013" width="13" style="1" hidden="1"/>
    <col min="12014" max="12261" width="11.42578125" style="1" hidden="1"/>
    <col min="12262" max="12263" width="14.7109375" style="1" hidden="1"/>
    <col min="12264" max="12264" width="13.7109375" style="1" hidden="1"/>
    <col min="12265" max="12265" width="1.85546875" style="1" hidden="1"/>
    <col min="12266" max="12266" width="14.7109375" style="1" hidden="1"/>
    <col min="12267" max="12267" width="13.7109375" style="1" hidden="1"/>
    <col min="12268" max="12268" width="14.85546875" style="1" hidden="1"/>
    <col min="12269" max="12269" width="13" style="1" hidden="1"/>
    <col min="12270" max="12517" width="11.42578125" style="1" hidden="1"/>
    <col min="12518" max="12519" width="14.7109375" style="1" hidden="1"/>
    <col min="12520" max="12520" width="13.7109375" style="1" hidden="1"/>
    <col min="12521" max="12521" width="1.85546875" style="1" hidden="1"/>
    <col min="12522" max="12522" width="14.7109375" style="1" hidden="1"/>
    <col min="12523" max="12523" width="13.7109375" style="1" hidden="1"/>
    <col min="12524" max="12524" width="14.85546875" style="1" hidden="1"/>
    <col min="12525" max="12525" width="13" style="1" hidden="1"/>
    <col min="12526" max="12773" width="11.42578125" style="1" hidden="1"/>
    <col min="12774" max="12775" width="14.7109375" style="1" hidden="1"/>
    <col min="12776" max="12776" width="13.7109375" style="1" hidden="1"/>
    <col min="12777" max="12777" width="1.85546875" style="1" hidden="1"/>
    <col min="12778" max="12778" width="14.7109375" style="1" hidden="1"/>
    <col min="12779" max="12779" width="13.7109375" style="1" hidden="1"/>
    <col min="12780" max="12780" width="14.85546875" style="1" hidden="1"/>
    <col min="12781" max="12781" width="13" style="1" hidden="1"/>
    <col min="12782" max="13029" width="11.42578125" style="1" hidden="1"/>
    <col min="13030" max="13031" width="14.7109375" style="1" hidden="1"/>
    <col min="13032" max="13032" width="13.7109375" style="1" hidden="1"/>
    <col min="13033" max="13033" width="1.85546875" style="1" hidden="1"/>
    <col min="13034" max="13034" width="14.7109375" style="1" hidden="1"/>
    <col min="13035" max="13035" width="13.7109375" style="1" hidden="1"/>
    <col min="13036" max="13036" width="14.85546875" style="1" hidden="1"/>
    <col min="13037" max="13037" width="13" style="1" hidden="1"/>
    <col min="13038" max="13285" width="11.42578125" style="1" hidden="1"/>
    <col min="13286" max="13287" width="14.7109375" style="1" hidden="1"/>
    <col min="13288" max="13288" width="13.7109375" style="1" hidden="1"/>
    <col min="13289" max="13289" width="1.85546875" style="1" hidden="1"/>
    <col min="13290" max="13290" width="14.7109375" style="1" hidden="1"/>
    <col min="13291" max="13291" width="13.7109375" style="1" hidden="1"/>
    <col min="13292" max="13292" width="14.85546875" style="1" hidden="1"/>
    <col min="13293" max="13293" width="13" style="1" hidden="1"/>
    <col min="13294" max="13541" width="11.42578125" style="1" hidden="1"/>
    <col min="13542" max="13543" width="14.7109375" style="1" hidden="1"/>
    <col min="13544" max="13544" width="13.7109375" style="1" hidden="1"/>
    <col min="13545" max="13545" width="1.85546875" style="1" hidden="1"/>
    <col min="13546" max="13546" width="14.7109375" style="1" hidden="1"/>
    <col min="13547" max="13547" width="13.7109375" style="1" hidden="1"/>
    <col min="13548" max="13548" width="14.85546875" style="1" hidden="1"/>
    <col min="13549" max="13549" width="13" style="1" hidden="1"/>
    <col min="13550" max="13797" width="11.42578125" style="1" hidden="1"/>
    <col min="13798" max="13799" width="14.7109375" style="1" hidden="1"/>
    <col min="13800" max="13800" width="13.7109375" style="1" hidden="1"/>
    <col min="13801" max="13801" width="1.85546875" style="1" hidden="1"/>
    <col min="13802" max="13802" width="14.7109375" style="1" hidden="1"/>
    <col min="13803" max="13803" width="13.7109375" style="1" hidden="1"/>
    <col min="13804" max="13804" width="14.85546875" style="1" hidden="1"/>
    <col min="13805" max="13805" width="13" style="1" hidden="1"/>
    <col min="13806" max="14053" width="11.42578125" style="1" hidden="1"/>
    <col min="14054" max="14055" width="14.7109375" style="1" hidden="1"/>
    <col min="14056" max="14056" width="13.7109375" style="1" hidden="1"/>
    <col min="14057" max="14057" width="1.85546875" style="1" hidden="1"/>
    <col min="14058" max="14058" width="14.7109375" style="1" hidden="1"/>
    <col min="14059" max="14059" width="13.7109375" style="1" hidden="1"/>
    <col min="14060" max="14060" width="14.85546875" style="1" hidden="1"/>
    <col min="14061" max="14061" width="13" style="1" hidden="1"/>
    <col min="14062" max="14309" width="11.42578125" style="1" hidden="1"/>
    <col min="14310" max="14311" width="14.7109375" style="1" hidden="1"/>
    <col min="14312" max="14312" width="13.7109375" style="1" hidden="1"/>
    <col min="14313" max="14313" width="1.85546875" style="1" hidden="1"/>
    <col min="14314" max="14314" width="14.7109375" style="1" hidden="1"/>
    <col min="14315" max="14315" width="13.7109375" style="1" hidden="1"/>
    <col min="14316" max="14316" width="14.85546875" style="1" hidden="1"/>
    <col min="14317" max="14317" width="13" style="1" hidden="1"/>
    <col min="14318" max="14565" width="11.42578125" style="1" hidden="1"/>
    <col min="14566" max="14567" width="14.7109375" style="1" hidden="1"/>
    <col min="14568" max="14568" width="13.7109375" style="1" hidden="1"/>
    <col min="14569" max="14569" width="1.85546875" style="1" hidden="1"/>
    <col min="14570" max="14570" width="14.7109375" style="1" hidden="1"/>
    <col min="14571" max="14571" width="13.7109375" style="1" hidden="1"/>
    <col min="14572" max="14572" width="14.85546875" style="1" hidden="1"/>
    <col min="14573" max="14573" width="13" style="1" hidden="1"/>
    <col min="14574" max="14821" width="11.42578125" style="1" hidden="1"/>
    <col min="14822" max="14823" width="14.7109375" style="1" hidden="1"/>
    <col min="14824" max="14824" width="13.7109375" style="1" hidden="1"/>
    <col min="14825" max="14825" width="1.85546875" style="1" hidden="1"/>
    <col min="14826" max="14826" width="14.7109375" style="1" hidden="1"/>
    <col min="14827" max="14827" width="13.7109375" style="1" hidden="1"/>
    <col min="14828" max="14828" width="14.85546875" style="1" hidden="1"/>
    <col min="14829" max="14829" width="13" style="1" hidden="1"/>
    <col min="14830" max="15077" width="11.42578125" style="1" hidden="1"/>
    <col min="15078" max="15079" width="14.7109375" style="1" hidden="1"/>
    <col min="15080" max="15080" width="13.7109375" style="1" hidden="1"/>
    <col min="15081" max="15081" width="1.85546875" style="1" hidden="1"/>
    <col min="15082" max="15082" width="14.7109375" style="1" hidden="1"/>
    <col min="15083" max="15083" width="13.7109375" style="1" hidden="1"/>
    <col min="15084" max="15084" width="14.85546875" style="1" hidden="1"/>
    <col min="15085" max="15085" width="13" style="1" hidden="1"/>
    <col min="15086" max="15333" width="11.42578125" style="1" hidden="1"/>
    <col min="15334" max="15335" width="14.7109375" style="1" hidden="1"/>
    <col min="15336" max="15336" width="13.7109375" style="1" hidden="1"/>
    <col min="15337" max="15337" width="1.85546875" style="1" hidden="1"/>
    <col min="15338" max="15338" width="14.7109375" style="1" hidden="1"/>
    <col min="15339" max="15339" width="13.7109375" style="1" hidden="1"/>
    <col min="15340" max="15340" width="14.85546875" style="1" hidden="1"/>
    <col min="15341" max="15341" width="13" style="1" hidden="1"/>
    <col min="15342" max="15589" width="11.42578125" style="1" hidden="1"/>
    <col min="15590" max="15591" width="14.7109375" style="1" hidden="1"/>
    <col min="15592" max="15592" width="13.7109375" style="1" hidden="1"/>
    <col min="15593" max="15593" width="1.85546875" style="1" hidden="1"/>
    <col min="15594" max="15594" width="14.7109375" style="1" hidden="1"/>
    <col min="15595" max="15595" width="13.7109375" style="1" hidden="1"/>
    <col min="15596" max="15596" width="14.85546875" style="1" hidden="1"/>
    <col min="15597" max="15597" width="13" style="1" hidden="1"/>
    <col min="15598" max="15845" width="11.42578125" style="1" hidden="1"/>
    <col min="15846" max="15847" width="14.7109375" style="1" hidden="1"/>
    <col min="15848" max="15848" width="13.7109375" style="1" hidden="1"/>
    <col min="15849" max="15849" width="1.85546875" style="1" hidden="1"/>
    <col min="15850" max="15850" width="14.7109375" style="1" hidden="1"/>
    <col min="15851" max="15851" width="13.7109375" style="1" hidden="1"/>
    <col min="15852" max="15852" width="14.85546875" style="1" hidden="1"/>
    <col min="15853" max="15853" width="13" style="1" hidden="1"/>
    <col min="15854" max="16101" width="11.42578125" style="1" hidden="1"/>
    <col min="16102" max="16103" width="14.7109375" style="1" hidden="1"/>
    <col min="16104" max="16104" width="13.7109375" style="1" hidden="1"/>
    <col min="16105" max="16105" width="1.85546875" style="1" hidden="1"/>
    <col min="16106" max="16106" width="14.7109375" style="1" hidden="1"/>
    <col min="16107" max="16107" width="13.7109375" style="1" hidden="1"/>
    <col min="16108" max="16108" width="14.85546875" style="1" hidden="1"/>
    <col min="16109" max="16109" width="13" style="1" hidden="1"/>
    <col min="16110" max="16112" width="11.42578125" style="1" hidden="1"/>
    <col min="16113" max="16114" width="14.7109375" style="1" hidden="1"/>
    <col min="16115" max="16115" width="13.7109375" style="1" hidden="1"/>
    <col min="16116" max="16116" width="1.85546875" style="1" hidden="1"/>
    <col min="16117" max="16117" width="14.7109375" style="1" hidden="1"/>
    <col min="16118" max="16118" width="13.7109375" style="1" hidden="1"/>
    <col min="16119" max="16119" width="14.85546875" style="1" hidden="1"/>
    <col min="16120" max="16121" width="13" style="1" hidden="1"/>
    <col min="16122" max="16123" width="11.42578125" style="1" hidden="1"/>
    <col min="16124" max="16125" width="14.7109375" style="1" hidden="1"/>
    <col min="16126" max="16126" width="13.7109375" style="1" hidden="1"/>
    <col min="16127" max="16127" width="1.85546875" style="1" hidden="1"/>
    <col min="16128" max="16128" width="14.7109375" style="1" hidden="1"/>
    <col min="16129" max="16129" width="13.7109375" style="1" hidden="1"/>
    <col min="16130" max="16130" width="14.85546875" style="1" hidden="1"/>
    <col min="16131" max="16133" width="13" style="1" hidden="1"/>
    <col min="16134" max="16384" width="11.42578125" style="1" hidden="1"/>
  </cols>
  <sheetData>
    <row r="1" spans="2:10" ht="12" customHeight="1" x14ac:dyDescent="0.35">
      <c r="H1" s="2"/>
      <c r="I1" s="2"/>
    </row>
    <row r="2" spans="2:10" ht="56.25" customHeight="1" x14ac:dyDescent="0.35">
      <c r="B2" s="3"/>
      <c r="C2" s="1"/>
      <c r="D2" s="1"/>
    </row>
    <row r="3" spans="2:10" ht="56.25" customHeight="1" x14ac:dyDescent="0.35">
      <c r="B3" s="87" t="s">
        <v>134</v>
      </c>
      <c r="C3" s="87"/>
      <c r="D3" s="87"/>
      <c r="E3" s="87"/>
      <c r="F3" s="87"/>
      <c r="G3" s="87"/>
      <c r="H3" s="87"/>
      <c r="I3" s="87"/>
      <c r="J3" s="4"/>
    </row>
    <row r="4" spans="2:10" ht="7.5" customHeight="1" x14ac:dyDescent="0.35">
      <c r="B4" s="71"/>
      <c r="C4" s="71"/>
      <c r="D4" s="71"/>
      <c r="E4" s="71"/>
      <c r="F4" s="71"/>
      <c r="G4" s="71"/>
      <c r="H4" s="71"/>
      <c r="I4" s="71"/>
      <c r="J4" s="4"/>
    </row>
    <row r="5" spans="2:10" ht="27" customHeight="1" x14ac:dyDescent="0.35">
      <c r="B5" s="82" t="s">
        <v>1</v>
      </c>
      <c r="C5" s="84"/>
      <c r="D5" s="84"/>
      <c r="E5" s="84"/>
      <c r="G5" s="84" t="s">
        <v>26</v>
      </c>
      <c r="H5" s="84"/>
      <c r="I5" s="84"/>
      <c r="J5" s="22" t="s">
        <v>108</v>
      </c>
    </row>
    <row r="6" spans="2:10" ht="26.25" customHeight="1" x14ac:dyDescent="0.35">
      <c r="B6" s="83"/>
      <c r="C6" s="14" t="s">
        <v>2</v>
      </c>
      <c r="D6" s="15" t="s">
        <v>3</v>
      </c>
      <c r="E6" s="17" t="s">
        <v>0</v>
      </c>
      <c r="G6" s="14" t="s">
        <v>2</v>
      </c>
      <c r="H6" s="15" t="s">
        <v>3</v>
      </c>
      <c r="I6" s="17" t="s">
        <v>0</v>
      </c>
    </row>
    <row r="7" spans="2:10" ht="18" customHeight="1" x14ac:dyDescent="0.35">
      <c r="B7" s="27" t="s">
        <v>0</v>
      </c>
      <c r="C7" s="54">
        <v>20789054</v>
      </c>
      <c r="D7" s="54">
        <v>21795426</v>
      </c>
      <c r="E7" s="54">
        <v>42584480</v>
      </c>
      <c r="F7" s="10"/>
      <c r="G7" s="55">
        <f>C7*100/E7</f>
        <v>48.818381720288706</v>
      </c>
      <c r="H7" s="55">
        <f>D7*100/E7</f>
        <v>51.181618279711294</v>
      </c>
      <c r="I7" s="55">
        <v>59866</v>
      </c>
    </row>
    <row r="8" spans="2:10" ht="6" customHeight="1" x14ac:dyDescent="0.35">
      <c r="B8" s="28"/>
      <c r="C8" s="9"/>
      <c r="D8" s="9"/>
      <c r="E8" s="9"/>
      <c r="F8" s="10"/>
      <c r="G8" s="11"/>
      <c r="H8" s="11"/>
      <c r="I8" s="11"/>
    </row>
    <row r="9" spans="2:10" ht="6" customHeight="1" x14ac:dyDescent="0.35">
      <c r="B9" s="28"/>
      <c r="C9" s="11"/>
      <c r="D9" s="56"/>
      <c r="E9" s="11"/>
      <c r="F9" s="10"/>
      <c r="G9" s="11"/>
      <c r="H9" s="11"/>
      <c r="I9" s="11"/>
    </row>
    <row r="10" spans="2:10" ht="18" customHeight="1" x14ac:dyDescent="0.35">
      <c r="B10" s="29" t="s">
        <v>4</v>
      </c>
      <c r="C10" s="85">
        <f>(C7/D7)*100</f>
        <v>95.382645881755195</v>
      </c>
      <c r="D10" s="85"/>
      <c r="E10" s="85"/>
      <c r="F10" s="10"/>
      <c r="G10" s="85">
        <v>95.382645881755195</v>
      </c>
      <c r="H10" s="85"/>
      <c r="I10" s="85"/>
    </row>
    <row r="11" spans="2:10" ht="6" customHeight="1" x14ac:dyDescent="0.35">
      <c r="B11" s="30"/>
      <c r="C11" s="57"/>
      <c r="D11" s="57"/>
      <c r="E11" s="57"/>
      <c r="F11" s="10"/>
      <c r="G11" s="11"/>
      <c r="H11" s="11"/>
      <c r="I11" s="11"/>
    </row>
    <row r="12" spans="2:10" ht="18" customHeight="1" x14ac:dyDescent="0.35">
      <c r="B12" s="29" t="s">
        <v>104</v>
      </c>
      <c r="C12" s="12">
        <f>SUM(C13:C88)</f>
        <v>20788311</v>
      </c>
      <c r="D12" s="12">
        <f>SUM(D13:D88)</f>
        <v>21794322</v>
      </c>
      <c r="E12" s="12">
        <f>SUM(E13:E88)</f>
        <v>42582633</v>
      </c>
      <c r="F12" s="10"/>
      <c r="G12" s="58">
        <f>(C12*100)/E12</f>
        <v>48.818754349924767</v>
      </c>
      <c r="H12" s="58">
        <f>(D12*100)/E12</f>
        <v>51.181245650075233</v>
      </c>
      <c r="I12" s="58">
        <f>SUM(G12:H12)</f>
        <v>100</v>
      </c>
    </row>
    <row r="13" spans="2:10" ht="18" customHeight="1" x14ac:dyDescent="0.35">
      <c r="B13" s="35" t="s">
        <v>29</v>
      </c>
      <c r="C13" s="9">
        <v>322301</v>
      </c>
      <c r="D13" s="9">
        <v>311751</v>
      </c>
      <c r="E13" s="9">
        <v>634052</v>
      </c>
      <c r="F13" s="10"/>
      <c r="G13" s="11">
        <f t="shared" ref="G13:G76" si="0">(C13*100)/E13</f>
        <v>50.831950691741369</v>
      </c>
      <c r="H13" s="11">
        <f t="shared" ref="H13:H76" si="1">(D13*100)/E13</f>
        <v>49.168049308258631</v>
      </c>
      <c r="I13" s="11">
        <f t="shared" ref="I13:I76" si="2">SUM(G13:H13)</f>
        <v>100</v>
      </c>
    </row>
    <row r="14" spans="2:10" ht="18" customHeight="1" x14ac:dyDescent="0.35">
      <c r="B14" s="35" t="s">
        <v>30</v>
      </c>
      <c r="C14" s="9">
        <v>336474</v>
      </c>
      <c r="D14" s="9">
        <v>325383</v>
      </c>
      <c r="E14" s="9">
        <v>661857</v>
      </c>
      <c r="F14" s="10"/>
      <c r="G14" s="11">
        <f t="shared" si="0"/>
        <v>50.837869811756917</v>
      </c>
      <c r="H14" s="11">
        <f t="shared" si="1"/>
        <v>49.162130188243083</v>
      </c>
      <c r="I14" s="11">
        <f>SUM(G14:H14)</f>
        <v>100</v>
      </c>
    </row>
    <row r="15" spans="2:10" ht="18" customHeight="1" x14ac:dyDescent="0.35">
      <c r="B15" s="35" t="s">
        <v>31</v>
      </c>
      <c r="C15" s="9">
        <v>364491</v>
      </c>
      <c r="D15" s="9">
        <v>353122</v>
      </c>
      <c r="E15" s="9">
        <v>717613</v>
      </c>
      <c r="F15" s="10"/>
      <c r="G15" s="11">
        <f t="shared" si="0"/>
        <v>50.792140053204164</v>
      </c>
      <c r="H15" s="11">
        <f t="shared" si="1"/>
        <v>49.207859946795836</v>
      </c>
      <c r="I15" s="11">
        <f t="shared" si="2"/>
        <v>100</v>
      </c>
    </row>
    <row r="16" spans="2:10" ht="18" customHeight="1" x14ac:dyDescent="0.35">
      <c r="B16" s="35" t="s">
        <v>32</v>
      </c>
      <c r="C16" s="9">
        <v>365656</v>
      </c>
      <c r="D16" s="9">
        <v>364433</v>
      </c>
      <c r="E16" s="9">
        <v>730089</v>
      </c>
      <c r="F16" s="10"/>
      <c r="G16" s="11">
        <f t="shared" si="0"/>
        <v>50.083756911828559</v>
      </c>
      <c r="H16" s="11">
        <f t="shared" si="1"/>
        <v>49.916243088171441</v>
      </c>
      <c r="I16" s="11">
        <f t="shared" si="2"/>
        <v>100</v>
      </c>
    </row>
    <row r="17" spans="2:9" ht="18" customHeight="1" x14ac:dyDescent="0.35">
      <c r="B17" s="35" t="s">
        <v>33</v>
      </c>
      <c r="C17" s="9">
        <v>386547</v>
      </c>
      <c r="D17" s="9">
        <v>376152</v>
      </c>
      <c r="E17" s="9">
        <v>762699</v>
      </c>
      <c r="F17" s="10"/>
      <c r="G17" s="11">
        <f t="shared" si="0"/>
        <v>50.681461493983868</v>
      </c>
      <c r="H17" s="11">
        <f t="shared" si="1"/>
        <v>49.318538506016132</v>
      </c>
      <c r="I17" s="11">
        <f t="shared" si="2"/>
        <v>100</v>
      </c>
    </row>
    <row r="18" spans="2:9" ht="18" customHeight="1" x14ac:dyDescent="0.35">
      <c r="B18" s="35" t="s">
        <v>34</v>
      </c>
      <c r="C18" s="9">
        <v>389980</v>
      </c>
      <c r="D18" s="9">
        <v>368944</v>
      </c>
      <c r="E18" s="9">
        <v>758924</v>
      </c>
      <c r="F18" s="10"/>
      <c r="G18" s="11">
        <f t="shared" si="0"/>
        <v>51.385909524537368</v>
      </c>
      <c r="H18" s="11">
        <f t="shared" si="1"/>
        <v>48.614090475462632</v>
      </c>
      <c r="I18" s="11">
        <f t="shared" si="2"/>
        <v>100</v>
      </c>
    </row>
    <row r="19" spans="2:9" ht="18" customHeight="1" x14ac:dyDescent="0.35">
      <c r="B19" s="35" t="s">
        <v>35</v>
      </c>
      <c r="C19" s="9">
        <v>369334</v>
      </c>
      <c r="D19" s="9">
        <v>367366</v>
      </c>
      <c r="E19" s="9">
        <v>736700</v>
      </c>
      <c r="F19" s="10"/>
      <c r="G19" s="11">
        <f t="shared" si="0"/>
        <v>50.133568616804666</v>
      </c>
      <c r="H19" s="11">
        <f t="shared" si="1"/>
        <v>49.866431383195334</v>
      </c>
      <c r="I19" s="11">
        <f t="shared" si="2"/>
        <v>100</v>
      </c>
    </row>
    <row r="20" spans="2:9" ht="18" customHeight="1" x14ac:dyDescent="0.35">
      <c r="B20" s="35" t="s">
        <v>36</v>
      </c>
      <c r="C20" s="9">
        <v>383069</v>
      </c>
      <c r="D20" s="9">
        <v>372112</v>
      </c>
      <c r="E20" s="9">
        <v>755181</v>
      </c>
      <c r="F20" s="10"/>
      <c r="G20" s="11">
        <f t="shared" si="0"/>
        <v>50.725455221993137</v>
      </c>
      <c r="H20" s="11">
        <f t="shared" si="1"/>
        <v>49.274544778006863</v>
      </c>
      <c r="I20" s="11">
        <f t="shared" si="2"/>
        <v>100</v>
      </c>
    </row>
    <row r="21" spans="2:9" ht="18" customHeight="1" x14ac:dyDescent="0.35">
      <c r="B21" s="35" t="s">
        <v>37</v>
      </c>
      <c r="C21" s="9">
        <v>396900</v>
      </c>
      <c r="D21" s="9">
        <v>385562</v>
      </c>
      <c r="E21" s="9">
        <v>782462</v>
      </c>
      <c r="F21" s="10"/>
      <c r="G21" s="11">
        <f t="shared" si="0"/>
        <v>50.724508027226882</v>
      </c>
      <c r="H21" s="11">
        <f t="shared" si="1"/>
        <v>49.275491972773118</v>
      </c>
      <c r="I21" s="11">
        <f t="shared" si="2"/>
        <v>100</v>
      </c>
    </row>
    <row r="22" spans="2:9" ht="18" customHeight="1" x14ac:dyDescent="0.35">
      <c r="B22" s="35" t="s">
        <v>38</v>
      </c>
      <c r="C22" s="9">
        <v>368870</v>
      </c>
      <c r="D22" s="9">
        <v>355782</v>
      </c>
      <c r="E22" s="9">
        <v>724652</v>
      </c>
      <c r="F22" s="10"/>
      <c r="G22" s="11">
        <f t="shared" si="0"/>
        <v>50.903054155649883</v>
      </c>
      <c r="H22" s="11">
        <f t="shared" si="1"/>
        <v>49.096945844350117</v>
      </c>
      <c r="I22" s="11">
        <f t="shared" si="2"/>
        <v>100</v>
      </c>
    </row>
    <row r="23" spans="2:9" ht="18" customHeight="1" x14ac:dyDescent="0.35">
      <c r="B23" s="35" t="s">
        <v>39</v>
      </c>
      <c r="C23" s="9">
        <v>407134</v>
      </c>
      <c r="D23" s="9">
        <v>387051</v>
      </c>
      <c r="E23" s="9">
        <v>794185</v>
      </c>
      <c r="F23" s="10"/>
      <c r="G23" s="11">
        <f t="shared" si="0"/>
        <v>51.264377947203734</v>
      </c>
      <c r="H23" s="11">
        <f t="shared" si="1"/>
        <v>48.735622052796266</v>
      </c>
      <c r="I23" s="11">
        <f t="shared" si="2"/>
        <v>100</v>
      </c>
    </row>
    <row r="24" spans="2:9" ht="18" customHeight="1" x14ac:dyDescent="0.35">
      <c r="B24" s="35" t="s">
        <v>40</v>
      </c>
      <c r="C24" s="9">
        <v>375055</v>
      </c>
      <c r="D24" s="9">
        <v>355002</v>
      </c>
      <c r="E24" s="9">
        <v>730057</v>
      </c>
      <c r="F24" s="10"/>
      <c r="G24" s="11">
        <f t="shared" si="0"/>
        <v>51.373385913702627</v>
      </c>
      <c r="H24" s="11">
        <f t="shared" si="1"/>
        <v>48.626614086297373</v>
      </c>
      <c r="I24" s="11">
        <f t="shared" si="2"/>
        <v>100</v>
      </c>
    </row>
    <row r="25" spans="2:9" ht="18" customHeight="1" x14ac:dyDescent="0.35">
      <c r="B25" s="35" t="s">
        <v>41</v>
      </c>
      <c r="C25" s="9">
        <v>400962</v>
      </c>
      <c r="D25" s="9">
        <v>385372</v>
      </c>
      <c r="E25" s="9">
        <v>786334</v>
      </c>
      <c r="F25" s="10"/>
      <c r="G25" s="11">
        <f t="shared" si="0"/>
        <v>50.991309036618027</v>
      </c>
      <c r="H25" s="11">
        <f t="shared" si="1"/>
        <v>49.008690963381973</v>
      </c>
      <c r="I25" s="11">
        <f t="shared" si="2"/>
        <v>100</v>
      </c>
    </row>
    <row r="26" spans="2:9" ht="18" customHeight="1" x14ac:dyDescent="0.35">
      <c r="B26" s="35" t="s">
        <v>42</v>
      </c>
      <c r="C26" s="9">
        <v>374583</v>
      </c>
      <c r="D26" s="9">
        <v>363488</v>
      </c>
      <c r="E26" s="9">
        <v>738071</v>
      </c>
      <c r="F26" s="10"/>
      <c r="G26" s="11">
        <f t="shared" si="0"/>
        <v>50.751621456472343</v>
      </c>
      <c r="H26" s="11">
        <f t="shared" si="1"/>
        <v>49.248378543527657</v>
      </c>
      <c r="I26" s="11">
        <f t="shared" si="2"/>
        <v>100</v>
      </c>
    </row>
    <row r="27" spans="2:9" ht="18" customHeight="1" x14ac:dyDescent="0.35">
      <c r="B27" s="35" t="s">
        <v>43</v>
      </c>
      <c r="C27" s="9">
        <v>381163</v>
      </c>
      <c r="D27" s="9">
        <v>374991</v>
      </c>
      <c r="E27" s="9">
        <v>756154</v>
      </c>
      <c r="F27" s="10"/>
      <c r="G27" s="11">
        <f t="shared" si="0"/>
        <v>50.408117923068581</v>
      </c>
      <c r="H27" s="11">
        <f t="shared" si="1"/>
        <v>49.591882076931419</v>
      </c>
      <c r="I27" s="11">
        <f t="shared" si="2"/>
        <v>100</v>
      </c>
    </row>
    <row r="28" spans="2:9" ht="18" customHeight="1" x14ac:dyDescent="0.35">
      <c r="B28" s="35" t="s">
        <v>44</v>
      </c>
      <c r="C28" s="9">
        <v>385339</v>
      </c>
      <c r="D28" s="9">
        <v>367349</v>
      </c>
      <c r="E28" s="9">
        <v>752688</v>
      </c>
      <c r="F28" s="10"/>
      <c r="G28" s="11">
        <f t="shared" si="0"/>
        <v>51.195050273154351</v>
      </c>
      <c r="H28" s="11">
        <f t="shared" si="1"/>
        <v>48.804949726845649</v>
      </c>
      <c r="I28" s="11">
        <f t="shared" si="2"/>
        <v>100</v>
      </c>
    </row>
    <row r="29" spans="2:9" ht="18" customHeight="1" x14ac:dyDescent="0.35">
      <c r="B29" s="35" t="s">
        <v>45</v>
      </c>
      <c r="C29" s="9">
        <v>356135</v>
      </c>
      <c r="D29" s="9">
        <v>359823</v>
      </c>
      <c r="E29" s="9">
        <v>715958</v>
      </c>
      <c r="F29" s="10"/>
      <c r="G29" s="11">
        <f t="shared" si="0"/>
        <v>49.742442992466039</v>
      </c>
      <c r="H29" s="11">
        <f t="shared" si="1"/>
        <v>50.257557007533961</v>
      </c>
      <c r="I29" s="11">
        <f t="shared" si="2"/>
        <v>100</v>
      </c>
    </row>
    <row r="30" spans="2:9" ht="18" customHeight="1" x14ac:dyDescent="0.35">
      <c r="B30" s="35" t="s">
        <v>46</v>
      </c>
      <c r="C30" s="9">
        <v>384084</v>
      </c>
      <c r="D30" s="9">
        <v>380356</v>
      </c>
      <c r="E30" s="9">
        <v>764440</v>
      </c>
      <c r="F30" s="10"/>
      <c r="G30" s="11">
        <f t="shared" si="0"/>
        <v>50.24383862696876</v>
      </c>
      <c r="H30" s="11">
        <f t="shared" si="1"/>
        <v>49.75616137303124</v>
      </c>
      <c r="I30" s="11">
        <f t="shared" si="2"/>
        <v>100</v>
      </c>
    </row>
    <row r="31" spans="2:9" ht="18" customHeight="1" x14ac:dyDescent="0.35">
      <c r="B31" s="35" t="s">
        <v>47</v>
      </c>
      <c r="C31" s="9">
        <v>410207</v>
      </c>
      <c r="D31" s="9">
        <v>392451</v>
      </c>
      <c r="E31" s="9">
        <v>802658</v>
      </c>
      <c r="F31" s="10"/>
      <c r="G31" s="11">
        <f t="shared" si="0"/>
        <v>51.10607506559456</v>
      </c>
      <c r="H31" s="11">
        <f t="shared" si="1"/>
        <v>48.89392493440544</v>
      </c>
      <c r="I31" s="11">
        <f t="shared" si="2"/>
        <v>100</v>
      </c>
    </row>
    <row r="32" spans="2:9" ht="18" customHeight="1" x14ac:dyDescent="0.35">
      <c r="B32" s="35" t="s">
        <v>48</v>
      </c>
      <c r="C32" s="9">
        <v>347012</v>
      </c>
      <c r="D32" s="9">
        <v>353916</v>
      </c>
      <c r="E32" s="9">
        <v>700928</v>
      </c>
      <c r="F32" s="10"/>
      <c r="G32" s="11">
        <f t="shared" si="0"/>
        <v>49.507510043827608</v>
      </c>
      <c r="H32" s="11">
        <f t="shared" si="1"/>
        <v>50.492489956172392</v>
      </c>
      <c r="I32" s="11">
        <f t="shared" si="2"/>
        <v>100</v>
      </c>
    </row>
    <row r="33" spans="2:9" ht="18" customHeight="1" x14ac:dyDescent="0.35">
      <c r="B33" s="35" t="s">
        <v>49</v>
      </c>
      <c r="C33" s="9">
        <v>394920</v>
      </c>
      <c r="D33" s="9">
        <v>400293</v>
      </c>
      <c r="E33" s="9">
        <v>795213</v>
      </c>
      <c r="F33" s="10"/>
      <c r="G33" s="11">
        <f t="shared" si="0"/>
        <v>49.662165985717031</v>
      </c>
      <c r="H33" s="11">
        <f t="shared" si="1"/>
        <v>50.337834014282969</v>
      </c>
      <c r="I33" s="11">
        <f t="shared" si="2"/>
        <v>100</v>
      </c>
    </row>
    <row r="34" spans="2:9" ht="18" customHeight="1" x14ac:dyDescent="0.35">
      <c r="B34" s="35" t="s">
        <v>50</v>
      </c>
      <c r="C34" s="9">
        <v>336717</v>
      </c>
      <c r="D34" s="9">
        <v>340578</v>
      </c>
      <c r="E34" s="9">
        <v>677295</v>
      </c>
      <c r="F34" s="10"/>
      <c r="G34" s="11">
        <f t="shared" si="0"/>
        <v>49.714969105042854</v>
      </c>
      <c r="H34" s="11">
        <f t="shared" si="1"/>
        <v>50.285030894957146</v>
      </c>
      <c r="I34" s="11">
        <f t="shared" si="2"/>
        <v>100</v>
      </c>
    </row>
    <row r="35" spans="2:9" ht="18" customHeight="1" x14ac:dyDescent="0.35">
      <c r="B35" s="35" t="s">
        <v>51</v>
      </c>
      <c r="C35" s="9">
        <v>366924</v>
      </c>
      <c r="D35" s="9">
        <v>371090</v>
      </c>
      <c r="E35" s="9">
        <v>738014</v>
      </c>
      <c r="F35" s="10"/>
      <c r="G35" s="11">
        <f t="shared" si="0"/>
        <v>49.717756031728392</v>
      </c>
      <c r="H35" s="11">
        <f t="shared" si="1"/>
        <v>50.282243968271608</v>
      </c>
      <c r="I35" s="11">
        <f t="shared" si="2"/>
        <v>100</v>
      </c>
    </row>
    <row r="36" spans="2:9" ht="18" customHeight="1" x14ac:dyDescent="0.35">
      <c r="B36" s="35" t="s">
        <v>52</v>
      </c>
      <c r="C36" s="9">
        <v>347832</v>
      </c>
      <c r="D36" s="9">
        <v>353497</v>
      </c>
      <c r="E36" s="9">
        <v>701329</v>
      </c>
      <c r="F36" s="10"/>
      <c r="G36" s="11">
        <f t="shared" si="0"/>
        <v>49.596123930423524</v>
      </c>
      <c r="H36" s="11">
        <f t="shared" si="1"/>
        <v>50.403876069576476</v>
      </c>
      <c r="I36" s="11">
        <f t="shared" si="2"/>
        <v>100</v>
      </c>
    </row>
    <row r="37" spans="2:9" ht="18" customHeight="1" x14ac:dyDescent="0.35">
      <c r="B37" s="35" t="s">
        <v>53</v>
      </c>
      <c r="C37" s="9">
        <v>346415</v>
      </c>
      <c r="D37" s="9">
        <v>362135</v>
      </c>
      <c r="E37" s="9">
        <v>708550</v>
      </c>
      <c r="F37" s="10"/>
      <c r="G37" s="11">
        <f t="shared" si="0"/>
        <v>48.89069225883847</v>
      </c>
      <c r="H37" s="11">
        <f t="shared" si="1"/>
        <v>51.10930774116153</v>
      </c>
      <c r="I37" s="11">
        <f t="shared" si="2"/>
        <v>100</v>
      </c>
    </row>
    <row r="38" spans="2:9" ht="18" customHeight="1" x14ac:dyDescent="0.35">
      <c r="B38" s="35" t="s">
        <v>54</v>
      </c>
      <c r="C38" s="9">
        <v>358656</v>
      </c>
      <c r="D38" s="9">
        <v>379241</v>
      </c>
      <c r="E38" s="9">
        <v>737897</v>
      </c>
      <c r="F38" s="10"/>
      <c r="G38" s="11">
        <f t="shared" si="0"/>
        <v>48.605157630400988</v>
      </c>
      <c r="H38" s="11">
        <f t="shared" si="1"/>
        <v>51.394842369599012</v>
      </c>
      <c r="I38" s="11">
        <f t="shared" si="2"/>
        <v>100</v>
      </c>
    </row>
    <row r="39" spans="2:9" ht="18" customHeight="1" x14ac:dyDescent="0.35">
      <c r="B39" s="35" t="s">
        <v>55</v>
      </c>
      <c r="C39" s="9">
        <v>321750</v>
      </c>
      <c r="D39" s="9">
        <v>355464</v>
      </c>
      <c r="E39" s="9">
        <v>677214</v>
      </c>
      <c r="F39" s="10"/>
      <c r="G39" s="11">
        <f t="shared" si="0"/>
        <v>47.510831140525745</v>
      </c>
      <c r="H39" s="11">
        <f t="shared" si="1"/>
        <v>52.489168859474255</v>
      </c>
      <c r="I39" s="11">
        <f t="shared" si="2"/>
        <v>100</v>
      </c>
    </row>
    <row r="40" spans="2:9" ht="18" customHeight="1" x14ac:dyDescent="0.35">
      <c r="B40" s="35" t="s">
        <v>56</v>
      </c>
      <c r="C40" s="9">
        <v>317995</v>
      </c>
      <c r="D40" s="9">
        <v>342311</v>
      </c>
      <c r="E40" s="9">
        <v>660306</v>
      </c>
      <c r="F40" s="10"/>
      <c r="G40" s="11">
        <f t="shared" si="0"/>
        <v>48.158732466462517</v>
      </c>
      <c r="H40" s="11">
        <f t="shared" si="1"/>
        <v>51.841267533537483</v>
      </c>
      <c r="I40" s="11">
        <f t="shared" si="2"/>
        <v>100</v>
      </c>
    </row>
    <row r="41" spans="2:9" ht="18" customHeight="1" x14ac:dyDescent="0.35">
      <c r="B41" s="35" t="s">
        <v>57</v>
      </c>
      <c r="C41" s="9">
        <v>332031</v>
      </c>
      <c r="D41" s="9">
        <v>351559</v>
      </c>
      <c r="E41" s="9">
        <v>683590</v>
      </c>
      <c r="F41" s="10"/>
      <c r="G41" s="11">
        <f t="shared" si="0"/>
        <v>48.571658450240641</v>
      </c>
      <c r="H41" s="11">
        <f t="shared" si="1"/>
        <v>51.428341549759359</v>
      </c>
      <c r="I41" s="11">
        <f t="shared" si="2"/>
        <v>100</v>
      </c>
    </row>
    <row r="42" spans="2:9" ht="18" customHeight="1" x14ac:dyDescent="0.35">
      <c r="B42" s="35" t="s">
        <v>58</v>
      </c>
      <c r="C42" s="9">
        <v>299371</v>
      </c>
      <c r="D42" s="9">
        <v>323414</v>
      </c>
      <c r="E42" s="9">
        <v>622785</v>
      </c>
      <c r="F42" s="10"/>
      <c r="G42" s="11">
        <f t="shared" si="0"/>
        <v>48.069719084435242</v>
      </c>
      <c r="H42" s="11">
        <f t="shared" si="1"/>
        <v>51.930280915564758</v>
      </c>
      <c r="I42" s="11">
        <f t="shared" si="2"/>
        <v>100</v>
      </c>
    </row>
    <row r="43" spans="2:9" ht="18" customHeight="1" x14ac:dyDescent="0.35">
      <c r="B43" s="35" t="s">
        <v>59</v>
      </c>
      <c r="C43" s="9">
        <v>370807</v>
      </c>
      <c r="D43" s="9">
        <v>395132</v>
      </c>
      <c r="E43" s="9">
        <v>765939</v>
      </c>
      <c r="F43" s="10"/>
      <c r="G43" s="11">
        <f t="shared" si="0"/>
        <v>48.412079813144388</v>
      </c>
      <c r="H43" s="11">
        <f t="shared" si="1"/>
        <v>51.587920186855612</v>
      </c>
      <c r="I43" s="11">
        <f t="shared" si="2"/>
        <v>100</v>
      </c>
    </row>
    <row r="44" spans="2:9" ht="18" customHeight="1" x14ac:dyDescent="0.35">
      <c r="B44" s="35" t="s">
        <v>60</v>
      </c>
      <c r="C44" s="9">
        <v>247948</v>
      </c>
      <c r="D44" s="9">
        <v>271836</v>
      </c>
      <c r="E44" s="9">
        <v>519784</v>
      </c>
      <c r="F44" s="10"/>
      <c r="G44" s="11">
        <f t="shared" si="0"/>
        <v>47.702122420082191</v>
      </c>
      <c r="H44" s="11">
        <f t="shared" si="1"/>
        <v>52.297877579917809</v>
      </c>
      <c r="I44" s="11">
        <f t="shared" si="2"/>
        <v>100</v>
      </c>
    </row>
    <row r="45" spans="2:9" ht="18" customHeight="1" x14ac:dyDescent="0.35">
      <c r="B45" s="35" t="s">
        <v>61</v>
      </c>
      <c r="C45" s="9">
        <v>321577</v>
      </c>
      <c r="D45" s="9">
        <v>351679</v>
      </c>
      <c r="E45" s="9">
        <v>673256</v>
      </c>
      <c r="F45" s="10"/>
      <c r="G45" s="11">
        <f t="shared" si="0"/>
        <v>47.764446213624538</v>
      </c>
      <c r="H45" s="11">
        <f t="shared" si="1"/>
        <v>52.235553786375462</v>
      </c>
      <c r="I45" s="11">
        <f t="shared" si="2"/>
        <v>100</v>
      </c>
    </row>
    <row r="46" spans="2:9" ht="18" customHeight="1" x14ac:dyDescent="0.35">
      <c r="B46" s="35" t="s">
        <v>62</v>
      </c>
      <c r="C46" s="9">
        <v>277676</v>
      </c>
      <c r="D46" s="9">
        <v>307932</v>
      </c>
      <c r="E46" s="9">
        <v>585608</v>
      </c>
      <c r="F46" s="10"/>
      <c r="G46" s="11">
        <f t="shared" si="0"/>
        <v>47.41670195762353</v>
      </c>
      <c r="H46" s="11">
        <f t="shared" si="1"/>
        <v>52.58329804237647</v>
      </c>
      <c r="I46" s="11">
        <f t="shared" si="2"/>
        <v>100</v>
      </c>
    </row>
    <row r="47" spans="2:9" ht="18" customHeight="1" x14ac:dyDescent="0.35">
      <c r="B47" s="35" t="s">
        <v>63</v>
      </c>
      <c r="C47" s="9">
        <v>277291</v>
      </c>
      <c r="D47" s="9">
        <v>306512</v>
      </c>
      <c r="E47" s="9">
        <v>583803</v>
      </c>
      <c r="F47" s="10"/>
      <c r="G47" s="11">
        <f t="shared" si="0"/>
        <v>47.497357841600675</v>
      </c>
      <c r="H47" s="11">
        <f t="shared" si="1"/>
        <v>52.502642158399325</v>
      </c>
      <c r="I47" s="11">
        <f t="shared" si="2"/>
        <v>100</v>
      </c>
    </row>
    <row r="48" spans="2:9" ht="18" customHeight="1" x14ac:dyDescent="0.35">
      <c r="B48" s="35" t="s">
        <v>64</v>
      </c>
      <c r="C48" s="9">
        <v>312912</v>
      </c>
      <c r="D48" s="9">
        <v>332094</v>
      </c>
      <c r="E48" s="9">
        <v>645006</v>
      </c>
      <c r="F48" s="10"/>
      <c r="G48" s="11">
        <f t="shared" si="0"/>
        <v>48.51303708802709</v>
      </c>
      <c r="H48" s="11">
        <f t="shared" si="1"/>
        <v>51.48696291197291</v>
      </c>
      <c r="I48" s="11">
        <f t="shared" si="2"/>
        <v>100</v>
      </c>
    </row>
    <row r="49" spans="2:9" ht="18" customHeight="1" x14ac:dyDescent="0.35">
      <c r="B49" s="35" t="s">
        <v>65</v>
      </c>
      <c r="C49" s="9">
        <v>287403</v>
      </c>
      <c r="D49" s="9">
        <v>315557</v>
      </c>
      <c r="E49" s="9">
        <v>602960</v>
      </c>
      <c r="F49" s="10"/>
      <c r="G49" s="11">
        <f t="shared" si="0"/>
        <v>47.665350935385433</v>
      </c>
      <c r="H49" s="11">
        <f t="shared" si="1"/>
        <v>52.334649064614567</v>
      </c>
      <c r="I49" s="11">
        <f t="shared" si="2"/>
        <v>100</v>
      </c>
    </row>
    <row r="50" spans="2:9" ht="18" customHeight="1" x14ac:dyDescent="0.35">
      <c r="B50" s="35" t="s">
        <v>66</v>
      </c>
      <c r="C50" s="9">
        <v>255159</v>
      </c>
      <c r="D50" s="9">
        <v>277742</v>
      </c>
      <c r="E50" s="9">
        <v>532901</v>
      </c>
      <c r="F50" s="10"/>
      <c r="G50" s="11">
        <f t="shared" si="0"/>
        <v>47.881126137875512</v>
      </c>
      <c r="H50" s="11">
        <f t="shared" si="1"/>
        <v>52.118873862124488</v>
      </c>
      <c r="I50" s="11">
        <f t="shared" si="2"/>
        <v>100</v>
      </c>
    </row>
    <row r="51" spans="2:9" ht="18" customHeight="1" x14ac:dyDescent="0.35">
      <c r="B51" s="35" t="s">
        <v>67</v>
      </c>
      <c r="C51" s="9">
        <v>307589</v>
      </c>
      <c r="D51" s="9">
        <v>332270</v>
      </c>
      <c r="E51" s="9">
        <v>639859</v>
      </c>
      <c r="F51" s="10"/>
      <c r="G51" s="11">
        <f t="shared" si="0"/>
        <v>48.071371974138053</v>
      </c>
      <c r="H51" s="11">
        <f t="shared" si="1"/>
        <v>51.928628025861947</v>
      </c>
      <c r="I51" s="11">
        <f t="shared" si="2"/>
        <v>100</v>
      </c>
    </row>
    <row r="52" spans="2:9" ht="18" customHeight="1" x14ac:dyDescent="0.35">
      <c r="B52" s="35" t="s">
        <v>68</v>
      </c>
      <c r="C52" s="9">
        <v>263669</v>
      </c>
      <c r="D52" s="9">
        <v>287958</v>
      </c>
      <c r="E52" s="9">
        <v>551627</v>
      </c>
      <c r="F52" s="10"/>
      <c r="G52" s="11">
        <f t="shared" si="0"/>
        <v>47.798421759631054</v>
      </c>
      <c r="H52" s="11">
        <f t="shared" si="1"/>
        <v>52.201578240368946</v>
      </c>
      <c r="I52" s="11">
        <f t="shared" si="2"/>
        <v>100</v>
      </c>
    </row>
    <row r="53" spans="2:9" ht="18" customHeight="1" x14ac:dyDescent="0.35">
      <c r="B53" s="35" t="s">
        <v>69</v>
      </c>
      <c r="C53" s="9">
        <v>341949</v>
      </c>
      <c r="D53" s="9">
        <v>375246</v>
      </c>
      <c r="E53" s="9">
        <v>717195</v>
      </c>
      <c r="F53" s="10"/>
      <c r="G53" s="11">
        <f t="shared" si="0"/>
        <v>47.678664798276621</v>
      </c>
      <c r="H53" s="11">
        <f t="shared" si="1"/>
        <v>52.321335201723379</v>
      </c>
      <c r="I53" s="11">
        <f t="shared" si="2"/>
        <v>100</v>
      </c>
    </row>
    <row r="54" spans="2:9" ht="18" customHeight="1" x14ac:dyDescent="0.35">
      <c r="B54" s="35" t="s">
        <v>70</v>
      </c>
      <c r="C54" s="9">
        <v>215845</v>
      </c>
      <c r="D54" s="9">
        <v>236571</v>
      </c>
      <c r="E54" s="9">
        <v>452416</v>
      </c>
      <c r="F54" s="10"/>
      <c r="G54" s="11">
        <f t="shared" si="0"/>
        <v>47.709409039468099</v>
      </c>
      <c r="H54" s="11">
        <f t="shared" si="1"/>
        <v>52.290590960531901</v>
      </c>
      <c r="I54" s="11">
        <f t="shared" si="2"/>
        <v>100</v>
      </c>
    </row>
    <row r="55" spans="2:9" ht="18" customHeight="1" x14ac:dyDescent="0.35">
      <c r="B55" s="35" t="s">
        <v>71</v>
      </c>
      <c r="C55" s="9">
        <v>310069</v>
      </c>
      <c r="D55" s="9">
        <v>331882</v>
      </c>
      <c r="E55" s="9">
        <v>641951</v>
      </c>
      <c r="F55" s="10"/>
      <c r="G55" s="11">
        <f t="shared" si="0"/>
        <v>48.301038552786736</v>
      </c>
      <c r="H55" s="11">
        <f t="shared" si="1"/>
        <v>51.698961447213264</v>
      </c>
      <c r="I55" s="11">
        <f t="shared" si="2"/>
        <v>100</v>
      </c>
    </row>
    <row r="56" spans="2:9" ht="18" customHeight="1" x14ac:dyDescent="0.35">
      <c r="B56" s="35" t="s">
        <v>72</v>
      </c>
      <c r="C56" s="9">
        <v>263850</v>
      </c>
      <c r="D56" s="9">
        <v>288225</v>
      </c>
      <c r="E56" s="9">
        <v>552075</v>
      </c>
      <c r="F56" s="10"/>
      <c r="G56" s="11">
        <f t="shared" si="0"/>
        <v>47.792419508218991</v>
      </c>
      <c r="H56" s="11">
        <f t="shared" si="1"/>
        <v>52.207580491781009</v>
      </c>
      <c r="I56" s="11">
        <f t="shared" si="2"/>
        <v>100</v>
      </c>
    </row>
    <row r="57" spans="2:9" ht="18" customHeight="1" x14ac:dyDescent="0.35">
      <c r="B57" s="35" t="s">
        <v>73</v>
      </c>
      <c r="C57" s="9">
        <v>237557</v>
      </c>
      <c r="D57" s="9">
        <v>256498</v>
      </c>
      <c r="E57" s="9">
        <v>494055</v>
      </c>
      <c r="F57" s="10"/>
      <c r="G57" s="11">
        <f t="shared" si="0"/>
        <v>48.083108155974536</v>
      </c>
      <c r="H57" s="11">
        <f t="shared" si="1"/>
        <v>51.916891844025464</v>
      </c>
      <c r="I57" s="11">
        <f t="shared" si="2"/>
        <v>100</v>
      </c>
    </row>
    <row r="58" spans="2:9" ht="18" customHeight="1" x14ac:dyDescent="0.35">
      <c r="B58" s="35" t="s">
        <v>74</v>
      </c>
      <c r="C58" s="9">
        <v>307499</v>
      </c>
      <c r="D58" s="9">
        <v>324925</v>
      </c>
      <c r="E58" s="9">
        <v>632424</v>
      </c>
      <c r="F58" s="10"/>
      <c r="G58" s="11">
        <f t="shared" si="0"/>
        <v>48.622285049270744</v>
      </c>
      <c r="H58" s="11">
        <f t="shared" si="1"/>
        <v>51.377714950729256</v>
      </c>
      <c r="I58" s="11">
        <f t="shared" si="2"/>
        <v>100</v>
      </c>
    </row>
    <row r="59" spans="2:9" ht="18" customHeight="1" x14ac:dyDescent="0.35">
      <c r="B59" s="35" t="s">
        <v>75</v>
      </c>
      <c r="C59" s="9">
        <v>244039</v>
      </c>
      <c r="D59" s="9">
        <v>265543</v>
      </c>
      <c r="E59" s="9">
        <v>509582</v>
      </c>
      <c r="F59" s="10"/>
      <c r="G59" s="11">
        <f t="shared" si="0"/>
        <v>47.890035362316567</v>
      </c>
      <c r="H59" s="11">
        <f t="shared" si="1"/>
        <v>52.109964637683433</v>
      </c>
      <c r="I59" s="11">
        <f t="shared" si="2"/>
        <v>100</v>
      </c>
    </row>
    <row r="60" spans="2:9" ht="18" customHeight="1" x14ac:dyDescent="0.35">
      <c r="B60" s="35" t="s">
        <v>76</v>
      </c>
      <c r="C60" s="9">
        <v>246201</v>
      </c>
      <c r="D60" s="9">
        <v>262436</v>
      </c>
      <c r="E60" s="9">
        <v>508637</v>
      </c>
      <c r="F60" s="10"/>
      <c r="G60" s="11">
        <f t="shared" si="0"/>
        <v>48.404068127171243</v>
      </c>
      <c r="H60" s="11">
        <f t="shared" si="1"/>
        <v>51.595931872828757</v>
      </c>
      <c r="I60" s="11">
        <f t="shared" si="2"/>
        <v>100</v>
      </c>
    </row>
    <row r="61" spans="2:9" ht="18" customHeight="1" x14ac:dyDescent="0.35">
      <c r="B61" s="35" t="s">
        <v>77</v>
      </c>
      <c r="C61" s="9">
        <v>251981</v>
      </c>
      <c r="D61" s="9">
        <v>270907</v>
      </c>
      <c r="E61" s="9">
        <v>522888</v>
      </c>
      <c r="F61" s="10"/>
      <c r="G61" s="11">
        <f t="shared" si="0"/>
        <v>48.190243417328375</v>
      </c>
      <c r="H61" s="11">
        <f t="shared" si="1"/>
        <v>51.809756582671625</v>
      </c>
      <c r="I61" s="11">
        <f t="shared" si="2"/>
        <v>100</v>
      </c>
    </row>
    <row r="62" spans="2:9" ht="18" customHeight="1" x14ac:dyDescent="0.35">
      <c r="B62" s="35" t="s">
        <v>78</v>
      </c>
      <c r="C62" s="9">
        <v>229461</v>
      </c>
      <c r="D62" s="9">
        <v>249609</v>
      </c>
      <c r="E62" s="9">
        <v>479070</v>
      </c>
      <c r="F62" s="10"/>
      <c r="G62" s="11">
        <f t="shared" si="0"/>
        <v>47.897175778070007</v>
      </c>
      <c r="H62" s="11">
        <f t="shared" si="1"/>
        <v>52.102824221929993</v>
      </c>
      <c r="I62" s="11">
        <f t="shared" si="2"/>
        <v>100</v>
      </c>
    </row>
    <row r="63" spans="2:9" ht="18" customHeight="1" x14ac:dyDescent="0.35">
      <c r="B63" s="35" t="s">
        <v>79</v>
      </c>
      <c r="C63" s="9">
        <v>293076</v>
      </c>
      <c r="D63" s="9">
        <v>320534</v>
      </c>
      <c r="E63" s="9">
        <v>613610</v>
      </c>
      <c r="F63" s="10"/>
      <c r="G63" s="11">
        <f t="shared" si="0"/>
        <v>47.762585355518979</v>
      </c>
      <c r="H63" s="11">
        <f t="shared" si="1"/>
        <v>52.237414644481021</v>
      </c>
      <c r="I63" s="11">
        <f t="shared" si="2"/>
        <v>100</v>
      </c>
    </row>
    <row r="64" spans="2:9" ht="18" customHeight="1" x14ac:dyDescent="0.35">
      <c r="B64" s="35" t="s">
        <v>80</v>
      </c>
      <c r="C64" s="9">
        <v>174408</v>
      </c>
      <c r="D64" s="9">
        <v>195121</v>
      </c>
      <c r="E64" s="9">
        <v>369529</v>
      </c>
      <c r="F64" s="10"/>
      <c r="G64" s="11">
        <f t="shared" si="0"/>
        <v>47.19737828424833</v>
      </c>
      <c r="H64" s="11">
        <f t="shared" si="1"/>
        <v>52.80262171575167</v>
      </c>
      <c r="I64" s="11">
        <f t="shared" si="2"/>
        <v>100</v>
      </c>
    </row>
    <row r="65" spans="2:9" ht="18" customHeight="1" x14ac:dyDescent="0.35">
      <c r="B65" s="35" t="s">
        <v>81</v>
      </c>
      <c r="C65" s="9">
        <v>238013</v>
      </c>
      <c r="D65" s="9">
        <v>254673</v>
      </c>
      <c r="E65" s="9">
        <v>492686</v>
      </c>
      <c r="F65" s="10"/>
      <c r="G65" s="11">
        <f t="shared" si="0"/>
        <v>48.309267971892851</v>
      </c>
      <c r="H65" s="11">
        <f t="shared" si="1"/>
        <v>51.690732028107149</v>
      </c>
      <c r="I65" s="11">
        <f t="shared" si="2"/>
        <v>100</v>
      </c>
    </row>
    <row r="66" spans="2:9" ht="18" customHeight="1" x14ac:dyDescent="0.35">
      <c r="B66" s="35" t="s">
        <v>82</v>
      </c>
      <c r="C66" s="9">
        <v>204164</v>
      </c>
      <c r="D66" s="9">
        <v>230036</v>
      </c>
      <c r="E66" s="9">
        <v>434200</v>
      </c>
      <c r="F66" s="10"/>
      <c r="G66" s="11">
        <f t="shared" si="0"/>
        <v>47.020727775218795</v>
      </c>
      <c r="H66" s="11">
        <f t="shared" si="1"/>
        <v>52.979272224781205</v>
      </c>
      <c r="I66" s="11">
        <f t="shared" si="2"/>
        <v>100</v>
      </c>
    </row>
    <row r="67" spans="2:9" ht="18" customHeight="1" x14ac:dyDescent="0.35">
      <c r="B67" s="35" t="s">
        <v>83</v>
      </c>
      <c r="C67" s="9">
        <v>207650</v>
      </c>
      <c r="D67" s="9">
        <v>234180</v>
      </c>
      <c r="E67" s="9">
        <v>441830</v>
      </c>
      <c r="F67" s="10"/>
      <c r="G67" s="11">
        <f t="shared" si="0"/>
        <v>46.99771405291628</v>
      </c>
      <c r="H67" s="11">
        <f t="shared" si="1"/>
        <v>53.00228594708372</v>
      </c>
      <c r="I67" s="11">
        <f t="shared" si="2"/>
        <v>100</v>
      </c>
    </row>
    <row r="68" spans="2:9" ht="18" customHeight="1" x14ac:dyDescent="0.35">
      <c r="B68" s="35" t="s">
        <v>84</v>
      </c>
      <c r="C68" s="9">
        <v>205732</v>
      </c>
      <c r="D68" s="9">
        <v>226137</v>
      </c>
      <c r="E68" s="9">
        <v>431869</v>
      </c>
      <c r="F68" s="10"/>
      <c r="G68" s="11">
        <f t="shared" si="0"/>
        <v>47.637593807381407</v>
      </c>
      <c r="H68" s="11">
        <f t="shared" si="1"/>
        <v>52.362406192618593</v>
      </c>
      <c r="I68" s="11">
        <f t="shared" si="2"/>
        <v>100</v>
      </c>
    </row>
    <row r="69" spans="2:9" ht="18" customHeight="1" x14ac:dyDescent="0.35">
      <c r="B69" s="35" t="s">
        <v>85</v>
      </c>
      <c r="C69" s="9">
        <v>194246</v>
      </c>
      <c r="D69" s="9">
        <v>215666</v>
      </c>
      <c r="E69" s="9">
        <v>409912</v>
      </c>
      <c r="F69" s="10"/>
      <c r="G69" s="11">
        <f t="shared" si="0"/>
        <v>47.387244091414743</v>
      </c>
      <c r="H69" s="11">
        <f t="shared" si="1"/>
        <v>52.612755908585257</v>
      </c>
      <c r="I69" s="11">
        <f t="shared" si="2"/>
        <v>100</v>
      </c>
    </row>
    <row r="70" spans="2:9" ht="18" customHeight="1" x14ac:dyDescent="0.35">
      <c r="B70" s="35" t="s">
        <v>86</v>
      </c>
      <c r="C70" s="9">
        <v>158636</v>
      </c>
      <c r="D70" s="9">
        <v>175549</v>
      </c>
      <c r="E70" s="9">
        <v>334185</v>
      </c>
      <c r="F70" s="10"/>
      <c r="G70" s="11">
        <f t="shared" si="0"/>
        <v>47.46951538818319</v>
      </c>
      <c r="H70" s="11">
        <f t="shared" si="1"/>
        <v>52.53048461181681</v>
      </c>
      <c r="I70" s="11">
        <f t="shared" si="2"/>
        <v>100</v>
      </c>
    </row>
    <row r="71" spans="2:9" ht="18" customHeight="1" x14ac:dyDescent="0.35">
      <c r="B71" s="35" t="s">
        <v>87</v>
      </c>
      <c r="C71" s="9">
        <v>174148</v>
      </c>
      <c r="D71" s="9">
        <v>197894</v>
      </c>
      <c r="E71" s="9">
        <v>372042</v>
      </c>
      <c r="F71" s="10"/>
      <c r="G71" s="11">
        <f t="shared" si="0"/>
        <v>46.808693642115678</v>
      </c>
      <c r="H71" s="11">
        <f t="shared" si="1"/>
        <v>53.191306357884322</v>
      </c>
      <c r="I71" s="11">
        <f t="shared" si="2"/>
        <v>100</v>
      </c>
    </row>
    <row r="72" spans="2:9" ht="18" customHeight="1" x14ac:dyDescent="0.35">
      <c r="B72" s="35" t="s">
        <v>88</v>
      </c>
      <c r="C72" s="9">
        <v>163937</v>
      </c>
      <c r="D72" s="9">
        <v>179299</v>
      </c>
      <c r="E72" s="9">
        <v>343236</v>
      </c>
      <c r="F72" s="10"/>
      <c r="G72" s="11">
        <f t="shared" si="0"/>
        <v>47.762181123192207</v>
      </c>
      <c r="H72" s="11">
        <f t="shared" si="1"/>
        <v>52.237818876807793</v>
      </c>
      <c r="I72" s="11">
        <f t="shared" si="2"/>
        <v>100</v>
      </c>
    </row>
    <row r="73" spans="2:9" ht="18" customHeight="1" x14ac:dyDescent="0.35">
      <c r="B73" s="35" t="s">
        <v>89</v>
      </c>
      <c r="C73" s="9">
        <v>204769</v>
      </c>
      <c r="D73" s="9">
        <v>228683</v>
      </c>
      <c r="E73" s="9">
        <v>433452</v>
      </c>
      <c r="F73" s="10"/>
      <c r="G73" s="11">
        <f t="shared" si="0"/>
        <v>47.241447726622553</v>
      </c>
      <c r="H73" s="11">
        <f t="shared" si="1"/>
        <v>52.758552273377447</v>
      </c>
      <c r="I73" s="11">
        <f t="shared" si="2"/>
        <v>100</v>
      </c>
    </row>
    <row r="74" spans="2:9" ht="18" customHeight="1" x14ac:dyDescent="0.35">
      <c r="B74" s="35" t="s">
        <v>90</v>
      </c>
      <c r="C74" s="9">
        <v>112381</v>
      </c>
      <c r="D74" s="9">
        <v>133220</v>
      </c>
      <c r="E74" s="9">
        <v>245601</v>
      </c>
      <c r="F74" s="10"/>
      <c r="G74" s="11">
        <f t="shared" si="0"/>
        <v>45.757549847109743</v>
      </c>
      <c r="H74" s="11">
        <f t="shared" si="1"/>
        <v>54.242450152890257</v>
      </c>
      <c r="I74" s="11">
        <f t="shared" si="2"/>
        <v>100</v>
      </c>
    </row>
    <row r="75" spans="2:9" ht="18" customHeight="1" x14ac:dyDescent="0.35">
      <c r="B75" s="35" t="s">
        <v>91</v>
      </c>
      <c r="C75" s="9">
        <v>149356</v>
      </c>
      <c r="D75" s="9">
        <v>172994</v>
      </c>
      <c r="E75" s="9">
        <v>322350</v>
      </c>
      <c r="F75" s="10"/>
      <c r="G75" s="11">
        <f t="shared" si="0"/>
        <v>46.333488444237631</v>
      </c>
      <c r="H75" s="11">
        <f t="shared" si="1"/>
        <v>53.666511555762369</v>
      </c>
      <c r="I75" s="11">
        <f t="shared" si="2"/>
        <v>100</v>
      </c>
    </row>
    <row r="76" spans="2:9" ht="18" customHeight="1" x14ac:dyDescent="0.35">
      <c r="B76" s="35" t="s">
        <v>92</v>
      </c>
      <c r="C76" s="9">
        <v>141173</v>
      </c>
      <c r="D76" s="9">
        <v>159800</v>
      </c>
      <c r="E76" s="9">
        <v>300973</v>
      </c>
      <c r="F76" s="10"/>
      <c r="G76" s="11">
        <f t="shared" si="0"/>
        <v>46.905536377017206</v>
      </c>
      <c r="H76" s="11">
        <f t="shared" si="1"/>
        <v>53.094463622982794</v>
      </c>
      <c r="I76" s="11">
        <f t="shared" si="2"/>
        <v>100</v>
      </c>
    </row>
    <row r="77" spans="2:9" ht="18" customHeight="1" x14ac:dyDescent="0.35">
      <c r="B77" s="35" t="s">
        <v>93</v>
      </c>
      <c r="C77" s="9">
        <v>130709</v>
      </c>
      <c r="D77" s="9">
        <v>146081</v>
      </c>
      <c r="E77" s="9">
        <v>276790</v>
      </c>
      <c r="F77" s="10"/>
      <c r="G77" s="11">
        <f t="shared" ref="G77:G88" si="3">(C77*100)/E77</f>
        <v>47.223165576791068</v>
      </c>
      <c r="H77" s="11">
        <f t="shared" ref="H77:H88" si="4">(D77*100)/E77</f>
        <v>52.776834423208932</v>
      </c>
      <c r="I77" s="11">
        <f t="shared" ref="I77:I88" si="5">SUM(G77:H77)</f>
        <v>100</v>
      </c>
    </row>
    <row r="78" spans="2:9" ht="18" customHeight="1" x14ac:dyDescent="0.35">
      <c r="B78" s="35" t="s">
        <v>94</v>
      </c>
      <c r="C78" s="9">
        <v>152376</v>
      </c>
      <c r="D78" s="9">
        <v>165451</v>
      </c>
      <c r="E78" s="9">
        <v>317827</v>
      </c>
      <c r="F78" s="10"/>
      <c r="G78" s="11">
        <f t="shared" si="3"/>
        <v>47.943063364660645</v>
      </c>
      <c r="H78" s="11">
        <f t="shared" si="4"/>
        <v>52.056936635339355</v>
      </c>
      <c r="I78" s="11">
        <f t="shared" si="5"/>
        <v>100</v>
      </c>
    </row>
    <row r="79" spans="2:9" ht="18" customHeight="1" x14ac:dyDescent="0.35">
      <c r="B79" s="35" t="s">
        <v>95</v>
      </c>
      <c r="C79" s="9">
        <v>106366</v>
      </c>
      <c r="D79" s="9">
        <v>122687</v>
      </c>
      <c r="E79" s="9">
        <v>229053</v>
      </c>
      <c r="F79" s="10"/>
      <c r="G79" s="11">
        <f t="shared" si="3"/>
        <v>46.437287440024797</v>
      </c>
      <c r="H79" s="11">
        <f t="shared" si="4"/>
        <v>53.562712559975203</v>
      </c>
      <c r="I79" s="11">
        <f t="shared" si="5"/>
        <v>100</v>
      </c>
    </row>
    <row r="80" spans="2:9" ht="18" customHeight="1" x14ac:dyDescent="0.35">
      <c r="B80" s="35" t="s">
        <v>96</v>
      </c>
      <c r="C80" s="9">
        <v>102455</v>
      </c>
      <c r="D80" s="9">
        <v>113268</v>
      </c>
      <c r="E80" s="9">
        <v>215723</v>
      </c>
      <c r="F80" s="10"/>
      <c r="G80" s="11">
        <f t="shared" si="3"/>
        <v>47.493776741469382</v>
      </c>
      <c r="H80" s="11">
        <f t="shared" si="4"/>
        <v>52.506223258530618</v>
      </c>
      <c r="I80" s="11">
        <f t="shared" si="5"/>
        <v>100</v>
      </c>
    </row>
    <row r="81" spans="2:9" ht="18" customHeight="1" x14ac:dyDescent="0.35">
      <c r="B81" s="35" t="s">
        <v>97</v>
      </c>
      <c r="C81" s="9">
        <v>113209</v>
      </c>
      <c r="D81" s="9">
        <v>130112</v>
      </c>
      <c r="E81" s="9">
        <v>243321</v>
      </c>
      <c r="F81" s="10"/>
      <c r="G81" s="11">
        <f t="shared" si="3"/>
        <v>46.526604773118635</v>
      </c>
      <c r="H81" s="11">
        <f t="shared" si="4"/>
        <v>53.473395226881365</v>
      </c>
      <c r="I81" s="11">
        <f t="shared" si="5"/>
        <v>100</v>
      </c>
    </row>
    <row r="82" spans="2:9" ht="18" customHeight="1" x14ac:dyDescent="0.35">
      <c r="B82" s="35" t="s">
        <v>98</v>
      </c>
      <c r="C82" s="9">
        <v>83609</v>
      </c>
      <c r="D82" s="9">
        <v>100240</v>
      </c>
      <c r="E82" s="9">
        <v>183849</v>
      </c>
      <c r="F82" s="10"/>
      <c r="G82" s="11">
        <f t="shared" si="3"/>
        <v>45.476994707613315</v>
      </c>
      <c r="H82" s="11">
        <f t="shared" si="4"/>
        <v>54.523005292386685</v>
      </c>
      <c r="I82" s="11">
        <f t="shared" si="5"/>
        <v>100</v>
      </c>
    </row>
    <row r="83" spans="2:9" ht="18" customHeight="1" x14ac:dyDescent="0.35">
      <c r="B83" s="35" t="s">
        <v>99</v>
      </c>
      <c r="C83" s="9">
        <v>109413</v>
      </c>
      <c r="D83" s="9">
        <v>123841</v>
      </c>
      <c r="E83" s="9">
        <v>233254</v>
      </c>
      <c r="F83" s="10"/>
      <c r="G83" s="11">
        <f t="shared" si="3"/>
        <v>46.90723417390484</v>
      </c>
      <c r="H83" s="11">
        <f t="shared" si="4"/>
        <v>53.09276582609516</v>
      </c>
      <c r="I83" s="11">
        <f t="shared" si="5"/>
        <v>100</v>
      </c>
    </row>
    <row r="84" spans="2:9" ht="18" customHeight="1" x14ac:dyDescent="0.35">
      <c r="B84" s="35" t="s">
        <v>100</v>
      </c>
      <c r="C84" s="9">
        <v>61227</v>
      </c>
      <c r="D84" s="9">
        <v>72863</v>
      </c>
      <c r="E84" s="9">
        <v>134090</v>
      </c>
      <c r="F84" s="10"/>
      <c r="G84" s="11">
        <f t="shared" si="3"/>
        <v>45.661123126258481</v>
      </c>
      <c r="H84" s="11">
        <f t="shared" si="4"/>
        <v>54.338876873741519</v>
      </c>
      <c r="I84" s="11">
        <f t="shared" si="5"/>
        <v>100</v>
      </c>
    </row>
    <row r="85" spans="2:9" ht="18" customHeight="1" x14ac:dyDescent="0.35">
      <c r="B85" s="35" t="s">
        <v>101</v>
      </c>
      <c r="C85" s="9">
        <v>92009</v>
      </c>
      <c r="D85" s="9">
        <v>97890</v>
      </c>
      <c r="E85" s="9">
        <v>189899</v>
      </c>
      <c r="F85" s="10"/>
      <c r="G85" s="11">
        <f t="shared" si="3"/>
        <v>48.451545295130572</v>
      </c>
      <c r="H85" s="11">
        <f t="shared" si="4"/>
        <v>51.548454704869428</v>
      </c>
      <c r="I85" s="11">
        <f t="shared" si="5"/>
        <v>100</v>
      </c>
    </row>
    <row r="86" spans="2:9" ht="18" customHeight="1" x14ac:dyDescent="0.35">
      <c r="B86" s="35" t="s">
        <v>102</v>
      </c>
      <c r="C86" s="9">
        <v>69973</v>
      </c>
      <c r="D86" s="9">
        <v>82349</v>
      </c>
      <c r="E86" s="9">
        <v>152322</v>
      </c>
      <c r="F86" s="10"/>
      <c r="G86" s="11">
        <f t="shared" si="3"/>
        <v>45.937553340948782</v>
      </c>
      <c r="H86" s="11">
        <f t="shared" si="4"/>
        <v>54.062446659051218</v>
      </c>
      <c r="I86" s="11">
        <f t="shared" si="5"/>
        <v>100</v>
      </c>
    </row>
    <row r="87" spans="2:9" ht="18" customHeight="1" x14ac:dyDescent="0.35">
      <c r="B87" s="35" t="s">
        <v>103</v>
      </c>
      <c r="C87" s="9">
        <v>68442</v>
      </c>
      <c r="D87" s="9">
        <v>80191</v>
      </c>
      <c r="E87" s="9">
        <v>148633</v>
      </c>
      <c r="F87" s="10"/>
      <c r="G87" s="11">
        <f t="shared" si="3"/>
        <v>46.047647561443284</v>
      </c>
      <c r="H87" s="11">
        <f t="shared" si="4"/>
        <v>53.952352438556716</v>
      </c>
      <c r="I87" s="11">
        <f t="shared" si="5"/>
        <v>100</v>
      </c>
    </row>
    <row r="88" spans="2:9" ht="18" customHeight="1" x14ac:dyDescent="0.35">
      <c r="B88" s="35" t="s">
        <v>109</v>
      </c>
      <c r="C88" s="9">
        <v>578445</v>
      </c>
      <c r="D88" s="9">
        <v>715021</v>
      </c>
      <c r="E88" s="9">
        <v>1293466</v>
      </c>
      <c r="F88" s="10"/>
      <c r="G88" s="11">
        <f t="shared" si="3"/>
        <v>44.720541552696396</v>
      </c>
      <c r="H88" s="11">
        <f t="shared" si="4"/>
        <v>55.279458447303604</v>
      </c>
      <c r="I88" s="11">
        <f t="shared" si="5"/>
        <v>100</v>
      </c>
    </row>
    <row r="89" spans="2:9" ht="7.5" customHeight="1" x14ac:dyDescent="0.35">
      <c r="B89" s="10"/>
      <c r="C89" s="10"/>
      <c r="D89" s="10"/>
      <c r="E89" s="10"/>
      <c r="F89" s="10"/>
      <c r="G89" s="10"/>
      <c r="H89" s="10"/>
      <c r="I89" s="10"/>
    </row>
    <row r="90" spans="2:9" ht="37.5" customHeight="1" x14ac:dyDescent="0.35">
      <c r="B90" s="31" t="s">
        <v>105</v>
      </c>
      <c r="C90" s="86">
        <f>(C12/D12)*100</f>
        <v>95.384068382581475</v>
      </c>
      <c r="D90" s="86"/>
      <c r="E90" s="86"/>
      <c r="F90" s="86"/>
      <c r="G90" s="86"/>
      <c r="H90" s="86"/>
      <c r="I90" s="86"/>
    </row>
    <row r="91" spans="2:9" ht="18" customHeight="1" x14ac:dyDescent="0.35">
      <c r="B91" s="35" t="s">
        <v>29</v>
      </c>
      <c r="C91" s="77">
        <f>(C13/D13)*100</f>
        <v>103.38411103733429</v>
      </c>
      <c r="D91" s="77"/>
      <c r="E91" s="77"/>
      <c r="F91" s="77"/>
      <c r="G91" s="77"/>
      <c r="H91" s="77"/>
      <c r="I91" s="77"/>
    </row>
    <row r="92" spans="2:9" ht="18" customHeight="1" x14ac:dyDescent="0.35">
      <c r="B92" s="35" t="s">
        <v>30</v>
      </c>
      <c r="C92" s="77">
        <f t="shared" ref="C92:C155" si="6">(C14/D14)*100</f>
        <v>103.40859848240382</v>
      </c>
      <c r="D92" s="77"/>
      <c r="E92" s="77"/>
      <c r="F92" s="77"/>
      <c r="G92" s="77"/>
      <c r="H92" s="77"/>
      <c r="I92" s="77"/>
    </row>
    <row r="93" spans="2:9" ht="18" customHeight="1" x14ac:dyDescent="0.35">
      <c r="B93" s="35" t="s">
        <v>31</v>
      </c>
      <c r="C93" s="77">
        <f t="shared" si="6"/>
        <v>103.21956717508397</v>
      </c>
      <c r="D93" s="77"/>
      <c r="E93" s="77"/>
      <c r="F93" s="77"/>
      <c r="G93" s="77"/>
      <c r="H93" s="77"/>
      <c r="I93" s="77"/>
    </row>
    <row r="94" spans="2:9" ht="18" customHeight="1" x14ac:dyDescent="0.35">
      <c r="B94" s="35" t="s">
        <v>32</v>
      </c>
      <c r="C94" s="77">
        <f t="shared" si="6"/>
        <v>100.33558980663113</v>
      </c>
      <c r="D94" s="77"/>
      <c r="E94" s="77"/>
      <c r="F94" s="77"/>
      <c r="G94" s="77"/>
      <c r="H94" s="77"/>
      <c r="I94" s="77"/>
    </row>
    <row r="95" spans="2:9" ht="18" customHeight="1" x14ac:dyDescent="0.35">
      <c r="B95" s="35" t="s">
        <v>33</v>
      </c>
      <c r="C95" s="77">
        <f t="shared" si="6"/>
        <v>102.76351049575703</v>
      </c>
      <c r="D95" s="77"/>
      <c r="E95" s="77"/>
      <c r="F95" s="77"/>
      <c r="G95" s="77"/>
      <c r="H95" s="77"/>
      <c r="I95" s="77"/>
    </row>
    <row r="96" spans="2:9" ht="18" customHeight="1" x14ac:dyDescent="0.35">
      <c r="B96" s="35" t="s">
        <v>34</v>
      </c>
      <c r="C96" s="77">
        <f t="shared" si="6"/>
        <v>105.70167830348237</v>
      </c>
      <c r="D96" s="77"/>
      <c r="E96" s="77"/>
      <c r="F96" s="77"/>
      <c r="G96" s="77"/>
      <c r="H96" s="77"/>
      <c r="I96" s="77"/>
    </row>
    <row r="97" spans="2:9" ht="18" customHeight="1" x14ac:dyDescent="0.35">
      <c r="B97" s="35" t="s">
        <v>35</v>
      </c>
      <c r="C97" s="77">
        <f t="shared" si="6"/>
        <v>100.53570553616828</v>
      </c>
      <c r="D97" s="77"/>
      <c r="E97" s="77"/>
      <c r="F97" s="77"/>
      <c r="G97" s="77"/>
      <c r="H97" s="77"/>
      <c r="I97" s="77"/>
    </row>
    <row r="98" spans="2:9" ht="18" customHeight="1" x14ac:dyDescent="0.35">
      <c r="B98" s="35" t="s">
        <v>36</v>
      </c>
      <c r="C98" s="77">
        <f t="shared" si="6"/>
        <v>102.94454357827752</v>
      </c>
      <c r="D98" s="77"/>
      <c r="E98" s="77"/>
      <c r="F98" s="77"/>
      <c r="G98" s="77"/>
      <c r="H98" s="77"/>
      <c r="I98" s="77"/>
    </row>
    <row r="99" spans="2:9" ht="18" customHeight="1" x14ac:dyDescent="0.35">
      <c r="B99" s="35" t="s">
        <v>37</v>
      </c>
      <c r="C99" s="77">
        <f t="shared" si="6"/>
        <v>102.94064249070189</v>
      </c>
      <c r="D99" s="77"/>
      <c r="E99" s="77"/>
      <c r="F99" s="77"/>
      <c r="G99" s="77"/>
      <c r="H99" s="77"/>
      <c r="I99" s="77"/>
    </row>
    <row r="100" spans="2:9" ht="18" customHeight="1" x14ac:dyDescent="0.35">
      <c r="B100" s="35" t="s">
        <v>38</v>
      </c>
      <c r="C100" s="77">
        <f t="shared" si="6"/>
        <v>103.67865715522426</v>
      </c>
      <c r="D100" s="77"/>
      <c r="E100" s="77"/>
      <c r="F100" s="77"/>
      <c r="G100" s="77"/>
      <c r="H100" s="77"/>
      <c r="I100" s="77"/>
    </row>
    <row r="101" spans="2:9" ht="18" customHeight="1" x14ac:dyDescent="0.35">
      <c r="B101" s="35" t="s">
        <v>39</v>
      </c>
      <c r="C101" s="77">
        <f t="shared" si="6"/>
        <v>105.18872189969797</v>
      </c>
      <c r="D101" s="77"/>
      <c r="E101" s="77"/>
      <c r="F101" s="77"/>
      <c r="G101" s="77"/>
      <c r="H101" s="77"/>
      <c r="I101" s="77"/>
    </row>
    <row r="102" spans="2:9" ht="18" customHeight="1" x14ac:dyDescent="0.35">
      <c r="B102" s="35" t="s">
        <v>40</v>
      </c>
      <c r="C102" s="77">
        <f t="shared" si="6"/>
        <v>105.64870057070101</v>
      </c>
      <c r="D102" s="77"/>
      <c r="E102" s="77"/>
      <c r="F102" s="77"/>
      <c r="G102" s="77"/>
      <c r="H102" s="77"/>
      <c r="I102" s="77"/>
    </row>
    <row r="103" spans="2:9" ht="18" customHeight="1" x14ac:dyDescent="0.35">
      <c r="B103" s="35" t="s">
        <v>41</v>
      </c>
      <c r="C103" s="77">
        <f t="shared" si="6"/>
        <v>104.04544180687752</v>
      </c>
      <c r="D103" s="77"/>
      <c r="E103" s="77"/>
      <c r="F103" s="77"/>
      <c r="G103" s="77"/>
      <c r="H103" s="77"/>
      <c r="I103" s="77"/>
    </row>
    <row r="104" spans="2:9" ht="18" customHeight="1" x14ac:dyDescent="0.35">
      <c r="B104" s="35" t="s">
        <v>42</v>
      </c>
      <c r="C104" s="77">
        <f t="shared" si="6"/>
        <v>103.05237036710979</v>
      </c>
      <c r="D104" s="77"/>
      <c r="E104" s="77"/>
      <c r="F104" s="77"/>
      <c r="G104" s="77"/>
      <c r="H104" s="77"/>
      <c r="I104" s="77"/>
    </row>
    <row r="105" spans="2:9" ht="18" customHeight="1" x14ac:dyDescent="0.35">
      <c r="B105" s="35" t="s">
        <v>43</v>
      </c>
      <c r="C105" s="77">
        <f t="shared" si="6"/>
        <v>101.64590616841471</v>
      </c>
      <c r="D105" s="77"/>
      <c r="E105" s="77"/>
      <c r="F105" s="77"/>
      <c r="G105" s="77"/>
      <c r="H105" s="77"/>
      <c r="I105" s="77"/>
    </row>
    <row r="106" spans="2:9" ht="18" customHeight="1" x14ac:dyDescent="0.35">
      <c r="B106" s="35" t="s">
        <v>44</v>
      </c>
      <c r="C106" s="77">
        <f t="shared" si="6"/>
        <v>104.89725029876223</v>
      </c>
      <c r="D106" s="77"/>
      <c r="E106" s="77"/>
      <c r="F106" s="77"/>
      <c r="G106" s="77"/>
      <c r="H106" s="77"/>
      <c r="I106" s="77"/>
    </row>
    <row r="107" spans="2:9" ht="18" customHeight="1" x14ac:dyDescent="0.35">
      <c r="B107" s="35" t="s">
        <v>45</v>
      </c>
      <c r="C107" s="77">
        <f t="shared" si="6"/>
        <v>98.975051622603331</v>
      </c>
      <c r="D107" s="77"/>
      <c r="E107" s="77"/>
      <c r="F107" s="77"/>
      <c r="G107" s="77"/>
      <c r="H107" s="77"/>
      <c r="I107" s="77"/>
    </row>
    <row r="108" spans="2:9" ht="18" customHeight="1" x14ac:dyDescent="0.35">
      <c r="B108" s="35" t="s">
        <v>46</v>
      </c>
      <c r="C108" s="77">
        <f t="shared" si="6"/>
        <v>100.98013440040383</v>
      </c>
      <c r="D108" s="77"/>
      <c r="E108" s="77"/>
      <c r="F108" s="77"/>
      <c r="G108" s="77"/>
      <c r="H108" s="77"/>
      <c r="I108" s="77"/>
    </row>
    <row r="109" spans="2:9" ht="18" customHeight="1" x14ac:dyDescent="0.35">
      <c r="B109" s="35" t="s">
        <v>47</v>
      </c>
      <c r="C109" s="77">
        <f t="shared" si="6"/>
        <v>104.52438648391774</v>
      </c>
      <c r="D109" s="77"/>
      <c r="E109" s="77"/>
      <c r="F109" s="77"/>
      <c r="G109" s="77"/>
      <c r="H109" s="77"/>
      <c r="I109" s="77"/>
    </row>
    <row r="110" spans="2:9" ht="18" customHeight="1" x14ac:dyDescent="0.35">
      <c r="B110" s="35" t="s">
        <v>48</v>
      </c>
      <c r="C110" s="77">
        <f t="shared" si="6"/>
        <v>98.049254625391342</v>
      </c>
      <c r="D110" s="77"/>
      <c r="E110" s="77"/>
      <c r="F110" s="77"/>
      <c r="G110" s="77"/>
      <c r="H110" s="77"/>
      <c r="I110" s="77"/>
    </row>
    <row r="111" spans="2:9" ht="18" customHeight="1" x14ac:dyDescent="0.35">
      <c r="B111" s="35" t="s">
        <v>49</v>
      </c>
      <c r="C111" s="77">
        <f t="shared" si="6"/>
        <v>98.657733210423359</v>
      </c>
      <c r="D111" s="77"/>
      <c r="E111" s="77"/>
      <c r="F111" s="77"/>
      <c r="G111" s="77"/>
      <c r="H111" s="77"/>
      <c r="I111" s="77"/>
    </row>
    <row r="112" spans="2:9" ht="18" customHeight="1" x14ac:dyDescent="0.35">
      <c r="B112" s="35" t="s">
        <v>50</v>
      </c>
      <c r="C112" s="77">
        <f t="shared" si="6"/>
        <v>98.866338988425568</v>
      </c>
      <c r="D112" s="77"/>
      <c r="E112" s="77"/>
      <c r="F112" s="77"/>
      <c r="G112" s="77"/>
      <c r="H112" s="77"/>
      <c r="I112" s="77"/>
    </row>
    <row r="113" spans="2:9" ht="18" customHeight="1" x14ac:dyDescent="0.35">
      <c r="B113" s="35" t="s">
        <v>51</v>
      </c>
      <c r="C113" s="77">
        <f t="shared" si="6"/>
        <v>98.877361287019312</v>
      </c>
      <c r="D113" s="77"/>
      <c r="E113" s="77"/>
      <c r="F113" s="77"/>
      <c r="G113" s="77"/>
      <c r="H113" s="77"/>
      <c r="I113" s="77"/>
    </row>
    <row r="114" spans="2:9" ht="18" customHeight="1" x14ac:dyDescent="0.35">
      <c r="B114" s="35" t="s">
        <v>52</v>
      </c>
      <c r="C114" s="77">
        <f t="shared" si="6"/>
        <v>98.397440430894747</v>
      </c>
      <c r="D114" s="77"/>
      <c r="E114" s="77"/>
      <c r="F114" s="77"/>
      <c r="G114" s="77"/>
      <c r="H114" s="77"/>
      <c r="I114" s="77"/>
    </row>
    <row r="115" spans="2:9" ht="18" customHeight="1" x14ac:dyDescent="0.35">
      <c r="B115" s="35" t="s">
        <v>53</v>
      </c>
      <c r="C115" s="77">
        <f t="shared" si="6"/>
        <v>95.659077415880816</v>
      </c>
      <c r="D115" s="77"/>
      <c r="E115" s="77"/>
      <c r="F115" s="77"/>
      <c r="G115" s="77"/>
      <c r="H115" s="77"/>
      <c r="I115" s="77"/>
    </row>
    <row r="116" spans="2:9" ht="18" customHeight="1" x14ac:dyDescent="0.35">
      <c r="B116" s="35" t="s">
        <v>54</v>
      </c>
      <c r="C116" s="77">
        <f t="shared" si="6"/>
        <v>94.572053127167152</v>
      </c>
      <c r="D116" s="77"/>
      <c r="E116" s="77"/>
      <c r="F116" s="77"/>
      <c r="G116" s="77"/>
      <c r="H116" s="77"/>
      <c r="I116" s="77"/>
    </row>
    <row r="117" spans="2:9" ht="18" customHeight="1" x14ac:dyDescent="0.35">
      <c r="B117" s="35" t="s">
        <v>55</v>
      </c>
      <c r="C117" s="77">
        <f t="shared" si="6"/>
        <v>90.515495240024308</v>
      </c>
      <c r="D117" s="77"/>
      <c r="E117" s="77"/>
      <c r="F117" s="77"/>
      <c r="G117" s="77"/>
      <c r="H117" s="77"/>
      <c r="I117" s="77"/>
    </row>
    <row r="118" spans="2:9" ht="18" customHeight="1" x14ac:dyDescent="0.35">
      <c r="B118" s="35" t="s">
        <v>56</v>
      </c>
      <c r="C118" s="77">
        <f t="shared" si="6"/>
        <v>92.896518078589352</v>
      </c>
      <c r="D118" s="77"/>
      <c r="E118" s="77"/>
      <c r="F118" s="77"/>
      <c r="G118" s="77"/>
      <c r="H118" s="77"/>
      <c r="I118" s="77"/>
    </row>
    <row r="119" spans="2:9" ht="18" customHeight="1" x14ac:dyDescent="0.35">
      <c r="B119" s="35" t="s">
        <v>57</v>
      </c>
      <c r="C119" s="77">
        <f t="shared" si="6"/>
        <v>94.445313588899722</v>
      </c>
      <c r="D119" s="77"/>
      <c r="E119" s="77"/>
      <c r="F119" s="77"/>
      <c r="G119" s="77"/>
      <c r="H119" s="77"/>
      <c r="I119" s="77"/>
    </row>
    <row r="120" spans="2:9" ht="18" customHeight="1" x14ac:dyDescent="0.35">
      <c r="B120" s="35" t="s">
        <v>58</v>
      </c>
      <c r="C120" s="77">
        <f t="shared" si="6"/>
        <v>92.56587531770424</v>
      </c>
      <c r="D120" s="77"/>
      <c r="E120" s="77"/>
      <c r="F120" s="77"/>
      <c r="G120" s="77"/>
      <c r="H120" s="77"/>
      <c r="I120" s="77"/>
    </row>
    <row r="121" spans="2:9" ht="18" customHeight="1" x14ac:dyDescent="0.35">
      <c r="B121" s="35" t="s">
        <v>59</v>
      </c>
      <c r="C121" s="77">
        <f t="shared" si="6"/>
        <v>93.843829403844794</v>
      </c>
      <c r="D121" s="77"/>
      <c r="E121" s="77"/>
      <c r="F121" s="77"/>
      <c r="G121" s="77"/>
      <c r="H121" s="77"/>
      <c r="I121" s="77"/>
    </row>
    <row r="122" spans="2:9" ht="18" customHeight="1" x14ac:dyDescent="0.35">
      <c r="B122" s="35" t="s">
        <v>60</v>
      </c>
      <c r="C122" s="77">
        <f t="shared" si="6"/>
        <v>91.212348621963244</v>
      </c>
      <c r="D122" s="77"/>
      <c r="E122" s="77"/>
      <c r="F122" s="77"/>
      <c r="G122" s="77"/>
      <c r="H122" s="77"/>
      <c r="I122" s="77"/>
    </row>
    <row r="123" spans="2:9" ht="18" customHeight="1" x14ac:dyDescent="0.35">
      <c r="B123" s="35" t="s">
        <v>61</v>
      </c>
      <c r="C123" s="77">
        <f t="shared" si="6"/>
        <v>91.440489764813933</v>
      </c>
      <c r="D123" s="77"/>
      <c r="E123" s="77"/>
      <c r="F123" s="77"/>
      <c r="G123" s="77"/>
      <c r="H123" s="77"/>
      <c r="I123" s="77"/>
    </row>
    <row r="124" spans="2:9" ht="18" customHeight="1" x14ac:dyDescent="0.35">
      <c r="B124" s="35" t="s">
        <v>62</v>
      </c>
      <c r="C124" s="77">
        <f t="shared" si="6"/>
        <v>90.1744541002559</v>
      </c>
      <c r="D124" s="77"/>
      <c r="E124" s="77"/>
      <c r="F124" s="77"/>
      <c r="G124" s="77"/>
      <c r="H124" s="77"/>
      <c r="I124" s="77"/>
    </row>
    <row r="125" spans="2:9" ht="18" customHeight="1" x14ac:dyDescent="0.35">
      <c r="B125" s="35" t="s">
        <v>63</v>
      </c>
      <c r="C125" s="77">
        <f t="shared" si="6"/>
        <v>90.46660489638252</v>
      </c>
      <c r="D125" s="77"/>
      <c r="E125" s="77"/>
      <c r="F125" s="77"/>
      <c r="G125" s="77"/>
      <c r="H125" s="77"/>
      <c r="I125" s="77"/>
    </row>
    <row r="126" spans="2:9" ht="18" customHeight="1" x14ac:dyDescent="0.35">
      <c r="B126" s="35" t="s">
        <v>64</v>
      </c>
      <c r="C126" s="77">
        <f t="shared" si="6"/>
        <v>94.223924551482412</v>
      </c>
      <c r="D126" s="77"/>
      <c r="E126" s="77"/>
      <c r="F126" s="77"/>
      <c r="G126" s="77"/>
      <c r="H126" s="77"/>
      <c r="I126" s="77"/>
    </row>
    <row r="127" spans="2:9" ht="18" customHeight="1" x14ac:dyDescent="0.35">
      <c r="B127" s="35" t="s">
        <v>65</v>
      </c>
      <c r="C127" s="77">
        <f t="shared" si="6"/>
        <v>91.07799858662618</v>
      </c>
      <c r="D127" s="77"/>
      <c r="E127" s="77"/>
      <c r="F127" s="77"/>
      <c r="G127" s="77"/>
      <c r="H127" s="77"/>
      <c r="I127" s="77"/>
    </row>
    <row r="128" spans="2:9" ht="18" customHeight="1" x14ac:dyDescent="0.35">
      <c r="B128" s="35" t="s">
        <v>66</v>
      </c>
      <c r="C128" s="77">
        <f t="shared" si="6"/>
        <v>91.869072736568469</v>
      </c>
      <c r="D128" s="77"/>
      <c r="E128" s="77"/>
      <c r="F128" s="77"/>
      <c r="G128" s="77"/>
      <c r="H128" s="77"/>
      <c r="I128" s="77"/>
    </row>
    <row r="129" spans="2:9" ht="18" customHeight="1" x14ac:dyDescent="0.35">
      <c r="B129" s="35" t="s">
        <v>67</v>
      </c>
      <c r="C129" s="77">
        <f t="shared" si="6"/>
        <v>92.572004694976968</v>
      </c>
      <c r="D129" s="77"/>
      <c r="E129" s="77"/>
      <c r="F129" s="77"/>
      <c r="G129" s="77"/>
      <c r="H129" s="77"/>
      <c r="I129" s="77"/>
    </row>
    <row r="130" spans="2:9" ht="18" customHeight="1" x14ac:dyDescent="0.35">
      <c r="B130" s="35" t="s">
        <v>68</v>
      </c>
      <c r="C130" s="77">
        <f t="shared" si="6"/>
        <v>91.565089353308466</v>
      </c>
      <c r="D130" s="77"/>
      <c r="E130" s="77"/>
      <c r="F130" s="77"/>
      <c r="G130" s="77"/>
      <c r="H130" s="77"/>
      <c r="I130" s="77"/>
    </row>
    <row r="131" spans="2:9" ht="18" customHeight="1" x14ac:dyDescent="0.35">
      <c r="B131" s="35" t="s">
        <v>69</v>
      </c>
      <c r="C131" s="77">
        <f t="shared" si="6"/>
        <v>91.126620936665546</v>
      </c>
      <c r="D131" s="77"/>
      <c r="E131" s="77"/>
      <c r="F131" s="77"/>
      <c r="G131" s="77"/>
      <c r="H131" s="77"/>
      <c r="I131" s="77"/>
    </row>
    <row r="132" spans="2:9" ht="18" customHeight="1" x14ac:dyDescent="0.35">
      <c r="B132" s="35" t="s">
        <v>70</v>
      </c>
      <c r="C132" s="77">
        <f t="shared" si="6"/>
        <v>91.238993790447694</v>
      </c>
      <c r="D132" s="77"/>
      <c r="E132" s="77"/>
      <c r="F132" s="77"/>
      <c r="G132" s="77"/>
      <c r="H132" s="77"/>
      <c r="I132" s="77"/>
    </row>
    <row r="133" spans="2:9" ht="18" customHeight="1" x14ac:dyDescent="0.35">
      <c r="B133" s="35" t="s">
        <v>71</v>
      </c>
      <c r="C133" s="77">
        <f t="shared" si="6"/>
        <v>93.427483262123289</v>
      </c>
      <c r="D133" s="77"/>
      <c r="E133" s="77"/>
      <c r="F133" s="77"/>
      <c r="G133" s="77"/>
      <c r="H133" s="77"/>
      <c r="I133" s="77"/>
    </row>
    <row r="134" spans="2:9" ht="18" customHeight="1" x14ac:dyDescent="0.35">
      <c r="B134" s="35" t="s">
        <v>72</v>
      </c>
      <c r="C134" s="77">
        <f t="shared" si="6"/>
        <v>91.543065313557122</v>
      </c>
      <c r="D134" s="77"/>
      <c r="E134" s="77"/>
      <c r="F134" s="77"/>
      <c r="G134" s="77"/>
      <c r="H134" s="77"/>
      <c r="I134" s="77"/>
    </row>
    <row r="135" spans="2:9" ht="18" customHeight="1" x14ac:dyDescent="0.35">
      <c r="B135" s="35" t="s">
        <v>73</v>
      </c>
      <c r="C135" s="77">
        <f t="shared" si="6"/>
        <v>92.615536963251174</v>
      </c>
      <c r="D135" s="77"/>
      <c r="E135" s="77"/>
      <c r="F135" s="77"/>
      <c r="G135" s="77"/>
      <c r="H135" s="77"/>
      <c r="I135" s="77"/>
    </row>
    <row r="136" spans="2:9" ht="18" customHeight="1" x14ac:dyDescent="0.35">
      <c r="B136" s="35" t="s">
        <v>74</v>
      </c>
      <c r="C136" s="77">
        <f t="shared" si="6"/>
        <v>94.636916211433402</v>
      </c>
      <c r="D136" s="77"/>
      <c r="E136" s="77"/>
      <c r="F136" s="77"/>
      <c r="G136" s="77"/>
      <c r="H136" s="77"/>
      <c r="I136" s="77"/>
    </row>
    <row r="137" spans="2:9" ht="18" customHeight="1" x14ac:dyDescent="0.35">
      <c r="B137" s="35" t="s">
        <v>75</v>
      </c>
      <c r="C137" s="77">
        <f t="shared" si="6"/>
        <v>91.901876532237708</v>
      </c>
      <c r="D137" s="77"/>
      <c r="E137" s="77"/>
      <c r="F137" s="77"/>
      <c r="G137" s="77"/>
      <c r="H137" s="77"/>
      <c r="I137" s="77"/>
    </row>
    <row r="138" spans="2:9" ht="18" customHeight="1" x14ac:dyDescent="0.35">
      <c r="B138" s="35" t="s">
        <v>76</v>
      </c>
      <c r="C138" s="77">
        <f t="shared" si="6"/>
        <v>93.813729823652253</v>
      </c>
      <c r="D138" s="77"/>
      <c r="E138" s="77"/>
      <c r="F138" s="77"/>
      <c r="G138" s="77"/>
      <c r="H138" s="77"/>
      <c r="I138" s="77"/>
    </row>
    <row r="139" spans="2:9" ht="18" customHeight="1" x14ac:dyDescent="0.35">
      <c r="B139" s="35" t="s">
        <v>77</v>
      </c>
      <c r="C139" s="77">
        <f t="shared" si="6"/>
        <v>93.013838697412766</v>
      </c>
      <c r="D139" s="77"/>
      <c r="E139" s="77"/>
      <c r="F139" s="77"/>
      <c r="G139" s="77"/>
      <c r="H139" s="77"/>
      <c r="I139" s="77"/>
    </row>
    <row r="140" spans="2:9" ht="18" customHeight="1" x14ac:dyDescent="0.35">
      <c r="B140" s="35" t="s">
        <v>78</v>
      </c>
      <c r="C140" s="77">
        <f t="shared" si="6"/>
        <v>91.928175666742789</v>
      </c>
      <c r="D140" s="77"/>
      <c r="E140" s="77"/>
      <c r="F140" s="77"/>
      <c r="G140" s="77"/>
      <c r="H140" s="77"/>
      <c r="I140" s="77"/>
    </row>
    <row r="141" spans="2:9" ht="18" customHeight="1" x14ac:dyDescent="0.35">
      <c r="B141" s="35" t="s">
        <v>79</v>
      </c>
      <c r="C141" s="77">
        <f t="shared" si="6"/>
        <v>91.433670063082232</v>
      </c>
      <c r="D141" s="77"/>
      <c r="E141" s="77"/>
      <c r="F141" s="77"/>
      <c r="G141" s="77"/>
      <c r="H141" s="77"/>
      <c r="I141" s="77"/>
    </row>
    <row r="142" spans="2:9" ht="18" customHeight="1" x14ac:dyDescent="0.35">
      <c r="B142" s="35" t="s">
        <v>80</v>
      </c>
      <c r="C142" s="77">
        <f t="shared" si="6"/>
        <v>89.384535749611786</v>
      </c>
      <c r="D142" s="77"/>
      <c r="E142" s="77"/>
      <c r="F142" s="77"/>
      <c r="G142" s="77"/>
      <c r="H142" s="77"/>
      <c r="I142" s="77"/>
    </row>
    <row r="143" spans="2:9" ht="18" customHeight="1" x14ac:dyDescent="0.35">
      <c r="B143" s="35" t="s">
        <v>81</v>
      </c>
      <c r="C143" s="77">
        <f t="shared" si="6"/>
        <v>93.458277870052981</v>
      </c>
      <c r="D143" s="77"/>
      <c r="E143" s="77"/>
      <c r="F143" s="77"/>
      <c r="G143" s="77"/>
      <c r="H143" s="77"/>
      <c r="I143" s="77"/>
    </row>
    <row r="144" spans="2:9" ht="18" customHeight="1" x14ac:dyDescent="0.35">
      <c r="B144" s="35" t="s">
        <v>82</v>
      </c>
      <c r="C144" s="77">
        <f t="shared" si="6"/>
        <v>88.753064737693236</v>
      </c>
      <c r="D144" s="77"/>
      <c r="E144" s="77"/>
      <c r="F144" s="77"/>
      <c r="G144" s="77"/>
      <c r="H144" s="77"/>
      <c r="I144" s="77"/>
    </row>
    <row r="145" spans="2:9" ht="18" customHeight="1" x14ac:dyDescent="0.35">
      <c r="B145" s="35" t="s">
        <v>83</v>
      </c>
      <c r="C145" s="77">
        <f t="shared" si="6"/>
        <v>88.671107694935529</v>
      </c>
      <c r="D145" s="77"/>
      <c r="E145" s="77"/>
      <c r="F145" s="77"/>
      <c r="G145" s="77"/>
      <c r="H145" s="77"/>
      <c r="I145" s="77"/>
    </row>
    <row r="146" spans="2:9" ht="18" customHeight="1" x14ac:dyDescent="0.35">
      <c r="B146" s="35" t="s">
        <v>84</v>
      </c>
      <c r="C146" s="77">
        <f t="shared" si="6"/>
        <v>90.976708809261638</v>
      </c>
      <c r="D146" s="77"/>
      <c r="E146" s="77"/>
      <c r="F146" s="77"/>
      <c r="G146" s="77"/>
      <c r="H146" s="77"/>
      <c r="I146" s="77"/>
    </row>
    <row r="147" spans="2:9" ht="18" customHeight="1" x14ac:dyDescent="0.35">
      <c r="B147" s="35" t="s">
        <v>85</v>
      </c>
      <c r="C147" s="77">
        <f t="shared" si="6"/>
        <v>90.067975480604261</v>
      </c>
      <c r="D147" s="77"/>
      <c r="E147" s="77"/>
      <c r="F147" s="77"/>
      <c r="G147" s="77"/>
      <c r="H147" s="77"/>
      <c r="I147" s="77"/>
    </row>
    <row r="148" spans="2:9" ht="18" customHeight="1" x14ac:dyDescent="0.35">
      <c r="B148" s="35" t="s">
        <v>86</v>
      </c>
      <c r="C148" s="77">
        <f t="shared" si="6"/>
        <v>90.365652894633413</v>
      </c>
      <c r="D148" s="77"/>
      <c r="E148" s="77"/>
      <c r="F148" s="77"/>
      <c r="G148" s="77"/>
      <c r="H148" s="77"/>
      <c r="I148" s="77"/>
    </row>
    <row r="149" spans="2:9" ht="18" customHeight="1" x14ac:dyDescent="0.35">
      <c r="B149" s="35" t="s">
        <v>87</v>
      </c>
      <c r="C149" s="77">
        <f t="shared" si="6"/>
        <v>88.00064681091898</v>
      </c>
      <c r="D149" s="77"/>
      <c r="E149" s="77"/>
      <c r="F149" s="77"/>
      <c r="G149" s="77"/>
      <c r="H149" s="77"/>
      <c r="I149" s="77"/>
    </row>
    <row r="150" spans="2:9" ht="18" customHeight="1" x14ac:dyDescent="0.35">
      <c r="B150" s="35" t="s">
        <v>88</v>
      </c>
      <c r="C150" s="77">
        <f t="shared" si="6"/>
        <v>91.43218869039984</v>
      </c>
      <c r="D150" s="77"/>
      <c r="E150" s="77"/>
      <c r="F150" s="77"/>
      <c r="G150" s="77"/>
      <c r="H150" s="77"/>
      <c r="I150" s="77"/>
    </row>
    <row r="151" spans="2:9" ht="18" customHeight="1" x14ac:dyDescent="0.35">
      <c r="B151" s="35" t="s">
        <v>89</v>
      </c>
      <c r="C151" s="77">
        <f t="shared" si="6"/>
        <v>89.542729455184684</v>
      </c>
      <c r="D151" s="77"/>
      <c r="E151" s="77"/>
      <c r="F151" s="77"/>
      <c r="G151" s="77"/>
      <c r="H151" s="77"/>
      <c r="I151" s="77"/>
    </row>
    <row r="152" spans="2:9" ht="18" customHeight="1" x14ac:dyDescent="0.35">
      <c r="B152" s="35" t="s">
        <v>90</v>
      </c>
      <c r="C152" s="77">
        <f t="shared" si="6"/>
        <v>84.357453835760396</v>
      </c>
      <c r="D152" s="77"/>
      <c r="E152" s="77"/>
      <c r="F152" s="77"/>
      <c r="G152" s="77"/>
      <c r="H152" s="77"/>
      <c r="I152" s="77"/>
    </row>
    <row r="153" spans="2:9" ht="18" customHeight="1" x14ac:dyDescent="0.35">
      <c r="B153" s="35" t="s">
        <v>91</v>
      </c>
      <c r="C153" s="77">
        <f t="shared" si="6"/>
        <v>86.335942287015726</v>
      </c>
      <c r="D153" s="77"/>
      <c r="E153" s="77"/>
      <c r="F153" s="77"/>
      <c r="G153" s="77"/>
      <c r="H153" s="77"/>
      <c r="I153" s="77"/>
    </row>
    <row r="154" spans="2:9" ht="18" customHeight="1" x14ac:dyDescent="0.35">
      <c r="B154" s="35" t="s">
        <v>92</v>
      </c>
      <c r="C154" s="77">
        <f t="shared" si="6"/>
        <v>88.343554443053819</v>
      </c>
      <c r="D154" s="77"/>
      <c r="E154" s="77"/>
      <c r="F154" s="77"/>
      <c r="G154" s="77"/>
      <c r="H154" s="77"/>
      <c r="I154" s="77"/>
    </row>
    <row r="155" spans="2:9" ht="18" customHeight="1" x14ac:dyDescent="0.35">
      <c r="B155" s="35" t="s">
        <v>93</v>
      </c>
      <c r="C155" s="77">
        <f t="shared" si="6"/>
        <v>89.477070940094876</v>
      </c>
      <c r="D155" s="77"/>
      <c r="E155" s="77"/>
      <c r="F155" s="77"/>
      <c r="G155" s="77"/>
      <c r="H155" s="77"/>
      <c r="I155" s="77"/>
    </row>
    <row r="156" spans="2:9" ht="18" customHeight="1" x14ac:dyDescent="0.35">
      <c r="B156" s="35" t="s">
        <v>94</v>
      </c>
      <c r="C156" s="77">
        <f t="shared" ref="C156:C166" si="7">(C78/D78)*100</f>
        <v>92.097358130201684</v>
      </c>
      <c r="D156" s="77"/>
      <c r="E156" s="77"/>
      <c r="F156" s="77"/>
      <c r="G156" s="77"/>
      <c r="H156" s="77"/>
      <c r="I156" s="77"/>
    </row>
    <row r="157" spans="2:9" ht="18" customHeight="1" x14ac:dyDescent="0.35">
      <c r="B157" s="35" t="s">
        <v>95</v>
      </c>
      <c r="C157" s="77">
        <f t="shared" si="7"/>
        <v>86.697042066396605</v>
      </c>
      <c r="D157" s="77"/>
      <c r="E157" s="77"/>
      <c r="F157" s="77"/>
      <c r="G157" s="77"/>
      <c r="H157" s="77"/>
      <c r="I157" s="77"/>
    </row>
    <row r="158" spans="2:9" ht="18" customHeight="1" x14ac:dyDescent="0.35">
      <c r="B158" s="35" t="s">
        <v>96</v>
      </c>
      <c r="C158" s="77">
        <f t="shared" si="7"/>
        <v>90.453614436557544</v>
      </c>
      <c r="D158" s="77"/>
      <c r="E158" s="77"/>
      <c r="F158" s="77"/>
      <c r="G158" s="77"/>
      <c r="H158" s="77"/>
      <c r="I158" s="77"/>
    </row>
    <row r="159" spans="2:9" ht="18" customHeight="1" x14ac:dyDescent="0.35">
      <c r="B159" s="35" t="s">
        <v>97</v>
      </c>
      <c r="C159" s="77">
        <f t="shared" si="7"/>
        <v>87.008884653221841</v>
      </c>
      <c r="D159" s="77"/>
      <c r="E159" s="77"/>
      <c r="F159" s="77"/>
      <c r="G159" s="77"/>
      <c r="H159" s="77"/>
      <c r="I159" s="77"/>
    </row>
    <row r="160" spans="2:9" ht="18" customHeight="1" x14ac:dyDescent="0.35">
      <c r="B160" s="35" t="s">
        <v>98</v>
      </c>
      <c r="C160" s="77">
        <f t="shared" si="7"/>
        <v>83.408818834796477</v>
      </c>
      <c r="D160" s="77"/>
      <c r="E160" s="77"/>
      <c r="F160" s="77"/>
      <c r="G160" s="77"/>
      <c r="H160" s="77"/>
      <c r="I160" s="77"/>
    </row>
    <row r="161" spans="2:9" ht="18" customHeight="1" x14ac:dyDescent="0.35">
      <c r="B161" s="35" t="s">
        <v>99</v>
      </c>
      <c r="C161" s="77">
        <f t="shared" si="7"/>
        <v>88.349577280545205</v>
      </c>
      <c r="D161" s="77"/>
      <c r="E161" s="77"/>
      <c r="F161" s="77"/>
      <c r="G161" s="77"/>
      <c r="H161" s="77"/>
      <c r="I161" s="77"/>
    </row>
    <row r="162" spans="2:9" ht="18" customHeight="1" x14ac:dyDescent="0.35">
      <c r="B162" s="35" t="s">
        <v>100</v>
      </c>
      <c r="C162" s="77">
        <f t="shared" si="7"/>
        <v>84.030303446193543</v>
      </c>
      <c r="D162" s="77"/>
      <c r="E162" s="77"/>
      <c r="F162" s="77"/>
      <c r="G162" s="77"/>
      <c r="H162" s="77"/>
      <c r="I162" s="77"/>
    </row>
    <row r="163" spans="2:9" ht="18" customHeight="1" x14ac:dyDescent="0.35">
      <c r="B163" s="35" t="s">
        <v>101</v>
      </c>
      <c r="C163" s="77">
        <f t="shared" si="7"/>
        <v>93.992236183471249</v>
      </c>
      <c r="D163" s="77"/>
      <c r="E163" s="77"/>
      <c r="F163" s="77"/>
      <c r="G163" s="77"/>
      <c r="H163" s="77"/>
      <c r="I163" s="77"/>
    </row>
    <row r="164" spans="2:9" ht="18" customHeight="1" x14ac:dyDescent="0.35">
      <c r="B164" s="35" t="s">
        <v>102</v>
      </c>
      <c r="C164" s="77">
        <f t="shared" si="7"/>
        <v>84.97128076843677</v>
      </c>
      <c r="D164" s="77"/>
      <c r="E164" s="77"/>
      <c r="F164" s="77"/>
      <c r="G164" s="77"/>
      <c r="H164" s="77"/>
      <c r="I164" s="77"/>
    </row>
    <row r="165" spans="2:9" ht="18" customHeight="1" x14ac:dyDescent="0.35">
      <c r="B165" s="35" t="s">
        <v>103</v>
      </c>
      <c r="C165" s="77">
        <f t="shared" si="7"/>
        <v>85.348729907346211</v>
      </c>
      <c r="D165" s="77"/>
      <c r="E165" s="77"/>
      <c r="F165" s="77"/>
      <c r="G165" s="77"/>
      <c r="H165" s="77"/>
      <c r="I165" s="77"/>
    </row>
    <row r="166" spans="2:9" ht="18" customHeight="1" x14ac:dyDescent="0.35">
      <c r="B166" s="35" t="s">
        <v>109</v>
      </c>
      <c r="C166" s="77">
        <f t="shared" si="7"/>
        <v>80.899022546190949</v>
      </c>
      <c r="D166" s="77"/>
      <c r="E166" s="77"/>
      <c r="F166" s="77"/>
      <c r="G166" s="77"/>
      <c r="H166" s="77"/>
      <c r="I166" s="77"/>
    </row>
    <row r="167" spans="2:9" ht="7.5" customHeight="1" x14ac:dyDescent="0.35">
      <c r="B167" s="32"/>
      <c r="C167" s="59"/>
      <c r="D167" s="59"/>
      <c r="E167" s="59"/>
      <c r="F167" s="10"/>
      <c r="G167" s="11"/>
      <c r="H167" s="11"/>
      <c r="I167" s="11"/>
    </row>
    <row r="168" spans="2:9" ht="18" customHeight="1" x14ac:dyDescent="0.35">
      <c r="B168" s="29" t="s">
        <v>5</v>
      </c>
      <c r="C168" s="12">
        <f>SUM(C169:C182)</f>
        <v>20788311</v>
      </c>
      <c r="D168" s="12">
        <f t="shared" ref="D168:E168" si="8">SUM(D169:D182)</f>
        <v>21794322</v>
      </c>
      <c r="E168" s="12">
        <f t="shared" si="8"/>
        <v>42582633</v>
      </c>
      <c r="F168" s="10"/>
      <c r="G168" s="58">
        <f>C168*100/E$168</f>
        <v>48.818754349924767</v>
      </c>
      <c r="H168" s="58">
        <f>D168*100/E$168</f>
        <v>51.181245650075233</v>
      </c>
      <c r="I168" s="58">
        <f t="shared" ref="I168:I182" si="9">SUM(G168:H168)</f>
        <v>100</v>
      </c>
    </row>
    <row r="169" spans="2:9" ht="18" customHeight="1" x14ac:dyDescent="0.35">
      <c r="B169" s="33" t="s">
        <v>6</v>
      </c>
      <c r="C169" s="9">
        <v>1775469</v>
      </c>
      <c r="D169" s="9">
        <v>1730841</v>
      </c>
      <c r="E169" s="9">
        <v>3506310</v>
      </c>
      <c r="F169" s="10"/>
      <c r="G169" s="11">
        <f>(C169*100)/E169</f>
        <v>50.636395526921461</v>
      </c>
      <c r="H169" s="11">
        <f>(D169*100)/E169</f>
        <v>49.363604473078539</v>
      </c>
      <c r="I169" s="11">
        <f t="shared" si="9"/>
        <v>100</v>
      </c>
    </row>
    <row r="170" spans="2:9" ht="18" customHeight="1" x14ac:dyDescent="0.35">
      <c r="B170" s="33" t="s">
        <v>7</v>
      </c>
      <c r="C170" s="9">
        <v>1908153</v>
      </c>
      <c r="D170" s="9">
        <v>1849766</v>
      </c>
      <c r="E170" s="9">
        <v>3757919</v>
      </c>
      <c r="F170" s="10"/>
      <c r="G170" s="11">
        <f t="shared" ref="G170:G182" si="10">(C170*100)/E170</f>
        <v>50.776852827322784</v>
      </c>
      <c r="H170" s="11">
        <f t="shared" ref="H170:H182" si="11">(D170*100)/E170</f>
        <v>49.223147172677216</v>
      </c>
      <c r="I170" s="11">
        <f t="shared" si="9"/>
        <v>100</v>
      </c>
    </row>
    <row r="171" spans="2:9" ht="18" customHeight="1" x14ac:dyDescent="0.35">
      <c r="B171" s="33" t="s">
        <v>8</v>
      </c>
      <c r="C171" s="9">
        <v>1938897</v>
      </c>
      <c r="D171" s="9">
        <v>1865904</v>
      </c>
      <c r="E171" s="9">
        <v>3804801</v>
      </c>
      <c r="F171" s="10"/>
      <c r="G171" s="11">
        <f t="shared" si="10"/>
        <v>50.95922230886714</v>
      </c>
      <c r="H171" s="11">
        <f t="shared" si="11"/>
        <v>49.04077769113286</v>
      </c>
      <c r="I171" s="11">
        <f t="shared" si="9"/>
        <v>100</v>
      </c>
    </row>
    <row r="172" spans="2:9" ht="18" customHeight="1" x14ac:dyDescent="0.35">
      <c r="B172" s="33" t="s">
        <v>9</v>
      </c>
      <c r="C172" s="9">
        <v>1882777</v>
      </c>
      <c r="D172" s="9">
        <v>1853895</v>
      </c>
      <c r="E172" s="9">
        <v>3736672</v>
      </c>
      <c r="F172" s="10"/>
      <c r="G172" s="11">
        <f t="shared" si="10"/>
        <v>50.386466888182852</v>
      </c>
      <c r="H172" s="11">
        <f t="shared" si="11"/>
        <v>49.613533111817148</v>
      </c>
      <c r="I172" s="11">
        <f t="shared" si="9"/>
        <v>100</v>
      </c>
    </row>
    <row r="173" spans="2:9" ht="18" customHeight="1" x14ac:dyDescent="0.35">
      <c r="B173" s="33" t="s">
        <v>10</v>
      </c>
      <c r="C173" s="9">
        <v>1792808</v>
      </c>
      <c r="D173" s="9">
        <v>1827593</v>
      </c>
      <c r="E173" s="9">
        <v>3620401</v>
      </c>
      <c r="F173" s="10"/>
      <c r="G173" s="11">
        <f t="shared" si="10"/>
        <v>49.519597414761513</v>
      </c>
      <c r="H173" s="11">
        <f t="shared" si="11"/>
        <v>50.480402585238487</v>
      </c>
      <c r="I173" s="11">
        <f t="shared" si="9"/>
        <v>100</v>
      </c>
    </row>
    <row r="174" spans="2:9" ht="18" customHeight="1" x14ac:dyDescent="0.35">
      <c r="B174" s="33" t="s">
        <v>11</v>
      </c>
      <c r="C174" s="9">
        <v>1629803</v>
      </c>
      <c r="D174" s="9">
        <v>1751989</v>
      </c>
      <c r="E174" s="9">
        <v>3381792</v>
      </c>
      <c r="F174" s="10"/>
      <c r="G174" s="11">
        <f t="shared" si="10"/>
        <v>48.193472573120999</v>
      </c>
      <c r="H174" s="11">
        <f t="shared" si="11"/>
        <v>51.806527426879001</v>
      </c>
      <c r="I174" s="11">
        <f t="shared" si="9"/>
        <v>100</v>
      </c>
    </row>
    <row r="175" spans="2:9" ht="18.75" x14ac:dyDescent="0.35">
      <c r="B175" s="33" t="s">
        <v>12</v>
      </c>
      <c r="C175" s="9">
        <v>1495299</v>
      </c>
      <c r="D175" s="9">
        <v>1633091</v>
      </c>
      <c r="E175" s="9">
        <v>3128390</v>
      </c>
      <c r="F175" s="10"/>
      <c r="G175" s="11">
        <f t="shared" si="10"/>
        <v>47.797717036558744</v>
      </c>
      <c r="H175" s="11">
        <f t="shared" si="11"/>
        <v>52.202282963441256</v>
      </c>
      <c r="I175" s="11">
        <f t="shared" si="9"/>
        <v>100</v>
      </c>
    </row>
    <row r="176" spans="2:9" ht="18.75" x14ac:dyDescent="0.35">
      <c r="B176" s="33" t="s">
        <v>13</v>
      </c>
      <c r="C176" s="9">
        <v>1426732</v>
      </c>
      <c r="D176" s="9">
        <v>1545621</v>
      </c>
      <c r="E176" s="9">
        <v>2972353</v>
      </c>
      <c r="F176" s="10"/>
      <c r="G176" s="11">
        <f t="shared" si="10"/>
        <v>48.000086127051532</v>
      </c>
      <c r="H176" s="11">
        <f t="shared" si="11"/>
        <v>51.999913872948468</v>
      </c>
      <c r="I176" s="11">
        <f t="shared" si="9"/>
        <v>100</v>
      </c>
    </row>
    <row r="177" spans="2:9" ht="18.75" x14ac:dyDescent="0.35">
      <c r="B177" s="33" t="s">
        <v>14</v>
      </c>
      <c r="C177" s="9">
        <v>1369270</v>
      </c>
      <c r="D177" s="9">
        <v>1488422</v>
      </c>
      <c r="E177" s="9">
        <v>2857692</v>
      </c>
      <c r="F177" s="10"/>
      <c r="G177" s="11">
        <f t="shared" si="10"/>
        <v>47.915240690739239</v>
      </c>
      <c r="H177" s="11">
        <f t="shared" si="11"/>
        <v>52.084759309260761</v>
      </c>
      <c r="I177" s="11">
        <f t="shared" si="9"/>
        <v>100</v>
      </c>
    </row>
    <row r="178" spans="2:9" ht="18.75" x14ac:dyDescent="0.35">
      <c r="B178" s="33" t="s">
        <v>15</v>
      </c>
      <c r="C178" s="9">
        <v>1279181</v>
      </c>
      <c r="D178" s="9">
        <v>1373420</v>
      </c>
      <c r="E178" s="9">
        <v>2652601</v>
      </c>
      <c r="F178" s="10"/>
      <c r="G178" s="11">
        <f t="shared" si="10"/>
        <v>48.223649165479465</v>
      </c>
      <c r="H178" s="11">
        <f t="shared" si="11"/>
        <v>51.776350834520535</v>
      </c>
      <c r="I178" s="11">
        <f t="shared" si="9"/>
        <v>100</v>
      </c>
    </row>
    <row r="179" spans="2:9" ht="18.75" x14ac:dyDescent="0.35">
      <c r="B179" s="33" t="s">
        <v>16</v>
      </c>
      <c r="C179" s="9">
        <v>1117311</v>
      </c>
      <c r="D179" s="9">
        <v>1234544</v>
      </c>
      <c r="E179" s="9">
        <v>2351855</v>
      </c>
      <c r="F179" s="10"/>
      <c r="G179" s="11">
        <f t="shared" si="10"/>
        <v>47.507648218108685</v>
      </c>
      <c r="H179" s="11">
        <f t="shared" si="11"/>
        <v>52.492351781891315</v>
      </c>
      <c r="I179" s="11">
        <f t="shared" si="9"/>
        <v>100</v>
      </c>
    </row>
    <row r="180" spans="2:9" ht="18.75" x14ac:dyDescent="0.35">
      <c r="B180" s="33" t="s">
        <v>17</v>
      </c>
      <c r="C180" s="9">
        <v>896699</v>
      </c>
      <c r="D180" s="9">
        <v>994545</v>
      </c>
      <c r="E180" s="9">
        <v>1891244</v>
      </c>
      <c r="F180" s="10"/>
      <c r="G180" s="11">
        <f t="shared" si="10"/>
        <v>47.413184126426842</v>
      </c>
      <c r="H180" s="11">
        <f t="shared" si="11"/>
        <v>52.586815873573158</v>
      </c>
      <c r="I180" s="11">
        <f t="shared" si="9"/>
        <v>100</v>
      </c>
    </row>
    <row r="181" spans="2:9" ht="18.75" x14ac:dyDescent="0.35">
      <c r="B181" s="33" t="s">
        <v>18</v>
      </c>
      <c r="C181" s="9">
        <v>738388</v>
      </c>
      <c r="D181" s="9">
        <v>840778</v>
      </c>
      <c r="E181" s="9">
        <v>1579166</v>
      </c>
      <c r="F181" s="10"/>
      <c r="G181" s="11">
        <f t="shared" si="10"/>
        <v>46.758098895239641</v>
      </c>
      <c r="H181" s="11">
        <f t="shared" si="11"/>
        <v>53.241901104760359</v>
      </c>
      <c r="I181" s="11">
        <f t="shared" si="9"/>
        <v>100</v>
      </c>
    </row>
    <row r="182" spans="2:9" ht="18.75" x14ac:dyDescent="0.35">
      <c r="B182" s="33" t="s">
        <v>19</v>
      </c>
      <c r="C182" s="9">
        <v>1537524</v>
      </c>
      <c r="D182" s="9">
        <v>1803913</v>
      </c>
      <c r="E182" s="9">
        <v>3341437</v>
      </c>
      <c r="F182" s="10"/>
      <c r="G182" s="11">
        <f t="shared" si="10"/>
        <v>46.013855715370362</v>
      </c>
      <c r="H182" s="11">
        <f t="shared" si="11"/>
        <v>53.986144284629638</v>
      </c>
      <c r="I182" s="11">
        <f t="shared" si="9"/>
        <v>100</v>
      </c>
    </row>
    <row r="183" spans="2:9" ht="6" customHeight="1" x14ac:dyDescent="0.35">
      <c r="B183" s="30"/>
      <c r="C183" s="11"/>
      <c r="D183" s="56"/>
      <c r="E183" s="11"/>
      <c r="F183" s="10"/>
      <c r="G183" s="11"/>
      <c r="H183" s="11"/>
      <c r="I183" s="11"/>
    </row>
    <row r="184" spans="2:9" ht="18.75" x14ac:dyDescent="0.35">
      <c r="B184" s="29" t="s">
        <v>20</v>
      </c>
      <c r="C184" s="12">
        <f>SUM(C185:C187)</f>
        <v>20788311</v>
      </c>
      <c r="D184" s="12">
        <f t="shared" ref="D184:I184" si="12">SUM(D185:D187)</f>
        <v>21794322</v>
      </c>
      <c r="E184" s="12">
        <f t="shared" si="12"/>
        <v>42582633</v>
      </c>
      <c r="F184" s="10"/>
      <c r="G184" s="12">
        <f>SUM(G185:G187)</f>
        <v>100.00000000000001</v>
      </c>
      <c r="H184" s="12">
        <f t="shared" si="12"/>
        <v>100</v>
      </c>
      <c r="I184" s="12">
        <f t="shared" si="12"/>
        <v>100</v>
      </c>
    </row>
    <row r="185" spans="2:9" ht="18.75" x14ac:dyDescent="0.35">
      <c r="B185" s="33" t="s">
        <v>21</v>
      </c>
      <c r="C185" s="9">
        <v>5622519</v>
      </c>
      <c r="D185" s="9">
        <v>5446511</v>
      </c>
      <c r="E185" s="9">
        <v>11069030</v>
      </c>
      <c r="F185" s="10"/>
      <c r="G185" s="11">
        <f>(C185*100)/C$184</f>
        <v>27.046540721850853</v>
      </c>
      <c r="H185" s="11">
        <f>(D185*100)/D$184</f>
        <v>24.990504407524124</v>
      </c>
      <c r="I185" s="11">
        <f>(E185*100)/E$184</f>
        <v>25.994235725160536</v>
      </c>
    </row>
    <row r="186" spans="2:9" ht="18.75" x14ac:dyDescent="0.35">
      <c r="B186" s="33" t="s">
        <v>22</v>
      </c>
      <c r="C186" s="9">
        <v>13628268</v>
      </c>
      <c r="D186" s="9">
        <v>14543898</v>
      </c>
      <c r="E186" s="9">
        <v>28172166</v>
      </c>
      <c r="F186" s="10"/>
      <c r="G186" s="11">
        <f t="shared" ref="G186:G187" si="13">(C186*100)/C$184</f>
        <v>65.557360576335427</v>
      </c>
      <c r="H186" s="11">
        <f t="shared" ref="H186:H187" si="14">(D186*100)/D$184</f>
        <v>66.732509504080923</v>
      </c>
      <c r="I186" s="11">
        <f t="shared" ref="I186:I187" si="15">(E186*100)/E$184</f>
        <v>66.158816435799068</v>
      </c>
    </row>
    <row r="187" spans="2:9" ht="18.75" x14ac:dyDescent="0.35">
      <c r="B187" s="33" t="s">
        <v>19</v>
      </c>
      <c r="C187" s="9">
        <v>1537524</v>
      </c>
      <c r="D187" s="9">
        <v>1803913</v>
      </c>
      <c r="E187" s="9">
        <v>3341437</v>
      </c>
      <c r="F187" s="10"/>
      <c r="G187" s="11">
        <f t="shared" si="13"/>
        <v>7.3960987018137256</v>
      </c>
      <c r="H187" s="11">
        <f t="shared" si="14"/>
        <v>8.2769860883949491</v>
      </c>
      <c r="I187" s="11">
        <f t="shared" si="15"/>
        <v>7.8469478390403902</v>
      </c>
    </row>
    <row r="188" spans="2:9" ht="6" customHeight="1" x14ac:dyDescent="0.35">
      <c r="B188" s="33"/>
      <c r="C188" s="9"/>
      <c r="D188" s="9"/>
      <c r="E188" s="9"/>
      <c r="F188" s="10"/>
      <c r="G188" s="11"/>
      <c r="H188" s="11"/>
      <c r="I188" s="11"/>
    </row>
    <row r="189" spans="2:9" ht="18.75" x14ac:dyDescent="0.35">
      <c r="B189" s="52" t="s">
        <v>128</v>
      </c>
      <c r="C189" s="66">
        <f>SUM(C190:C192)</f>
        <v>15909837</v>
      </c>
      <c r="D189" s="66">
        <f t="shared" ref="D189:E189" si="16">SUM(D190:D192)</f>
        <v>17074662</v>
      </c>
      <c r="E189" s="66">
        <f t="shared" si="16"/>
        <v>32984499</v>
      </c>
      <c r="F189" s="68"/>
      <c r="G189" s="66">
        <f>SUM(G190:G192)</f>
        <v>100</v>
      </c>
      <c r="H189" s="66">
        <f t="shared" ref="H189:I189" si="17">SUM(H190:H192)</f>
        <v>100</v>
      </c>
      <c r="I189" s="66">
        <f t="shared" si="17"/>
        <v>100</v>
      </c>
    </row>
    <row r="190" spans="2:9" ht="18.75" x14ac:dyDescent="0.35">
      <c r="B190" s="24" t="s">
        <v>110</v>
      </c>
      <c r="C190" s="25">
        <v>8975428</v>
      </c>
      <c r="D190" s="25">
        <v>9063512</v>
      </c>
      <c r="E190" s="25">
        <v>18038940</v>
      </c>
      <c r="F190" s="10"/>
      <c r="G190" s="26">
        <f>C190*100/C189</f>
        <v>56.414330329091364</v>
      </c>
      <c r="H190" s="26">
        <f>D190*100/D189</f>
        <v>53.081648116958334</v>
      </c>
      <c r="I190" s="26">
        <f t="shared" ref="I190" si="18">E190*100/E189</f>
        <v>54.689143527691598</v>
      </c>
    </row>
    <row r="191" spans="2:9" ht="18.75" x14ac:dyDescent="0.35">
      <c r="B191" s="24" t="s">
        <v>111</v>
      </c>
      <c r="C191" s="25">
        <v>1298905</v>
      </c>
      <c r="D191" s="25">
        <v>2962231</v>
      </c>
      <c r="E191" s="25">
        <v>4261136</v>
      </c>
      <c r="F191" s="10"/>
      <c r="G191" s="26">
        <f>C191*100/C189</f>
        <v>8.1641628383747733</v>
      </c>
      <c r="H191" s="26">
        <f t="shared" ref="H191:I191" si="19">D191*100/D189</f>
        <v>17.348694808717152</v>
      </c>
      <c r="I191" s="26">
        <f t="shared" si="19"/>
        <v>12.918601552808184</v>
      </c>
    </row>
    <row r="192" spans="2:9" ht="18.75" x14ac:dyDescent="0.35">
      <c r="B192" s="24" t="s">
        <v>112</v>
      </c>
      <c r="C192" s="25">
        <v>5635504</v>
      </c>
      <c r="D192" s="25">
        <v>5048919</v>
      </c>
      <c r="E192" s="25">
        <v>10684423</v>
      </c>
      <c r="F192" s="10"/>
      <c r="G192" s="26">
        <f>C192*100/C189</f>
        <v>35.421506832533858</v>
      </c>
      <c r="H192" s="26">
        <f t="shared" ref="H192:I192" si="20">D192*100/D189</f>
        <v>29.569657074324518</v>
      </c>
      <c r="I192" s="26">
        <f t="shared" si="20"/>
        <v>32.392254919500218</v>
      </c>
    </row>
    <row r="193" spans="2:9" ht="6" customHeight="1" x14ac:dyDescent="0.35">
      <c r="B193" s="30"/>
      <c r="C193" s="11"/>
      <c r="D193" s="56"/>
      <c r="E193" s="11"/>
      <c r="F193" s="10"/>
      <c r="G193" s="11"/>
      <c r="H193" s="11"/>
      <c r="I193" s="11"/>
    </row>
    <row r="194" spans="2:9" ht="18.75" x14ac:dyDescent="0.35">
      <c r="B194" s="29" t="s">
        <v>129</v>
      </c>
      <c r="C194" s="60">
        <v>30.827449916672496</v>
      </c>
      <c r="D194" s="60">
        <v>32.111871637654616</v>
      </c>
      <c r="E194" s="60">
        <v>31.484837739007261</v>
      </c>
      <c r="F194" s="10"/>
      <c r="G194" s="60">
        <v>30.827449916672496</v>
      </c>
      <c r="H194" s="60">
        <v>32.111871637654616</v>
      </c>
      <c r="I194" s="60">
        <v>31.484837739007261</v>
      </c>
    </row>
    <row r="195" spans="2:9" ht="6" customHeight="1" x14ac:dyDescent="0.35">
      <c r="B195" s="34"/>
      <c r="C195" s="11"/>
      <c r="D195" s="56"/>
      <c r="E195" s="11"/>
      <c r="F195" s="10"/>
      <c r="G195" s="11"/>
      <c r="H195" s="56"/>
      <c r="I195" s="11"/>
    </row>
    <row r="196" spans="2:9" ht="18.75" x14ac:dyDescent="0.35">
      <c r="B196" s="29" t="s">
        <v>130</v>
      </c>
      <c r="C196" s="12">
        <v>27</v>
      </c>
      <c r="D196" s="12">
        <v>30</v>
      </c>
      <c r="E196" s="12">
        <v>29</v>
      </c>
      <c r="F196" s="10"/>
      <c r="G196" s="12">
        <v>27</v>
      </c>
      <c r="H196" s="12">
        <v>30</v>
      </c>
      <c r="I196" s="12">
        <v>29</v>
      </c>
    </row>
    <row r="197" spans="2:9" ht="6" customHeight="1" x14ac:dyDescent="0.35">
      <c r="B197" s="34"/>
      <c r="C197" s="11"/>
      <c r="D197" s="56"/>
      <c r="E197" s="11"/>
      <c r="F197" s="10"/>
      <c r="G197" s="61"/>
      <c r="H197" s="61"/>
      <c r="I197" s="61"/>
    </row>
    <row r="198" spans="2:9" ht="18.75" x14ac:dyDescent="0.35">
      <c r="B198" s="29" t="s">
        <v>23</v>
      </c>
      <c r="C198" s="58">
        <f>((C185+C187)/C186)*100</f>
        <v>52.538172862464997</v>
      </c>
      <c r="D198" s="58">
        <f>((D185+D187)/D186)*100</f>
        <v>49.85199978712722</v>
      </c>
      <c r="E198" s="58">
        <f t="shared" ref="E198" si="21">((E185+E187)/E186)*100</f>
        <v>51.151434362554873</v>
      </c>
      <c r="F198" s="10"/>
      <c r="G198" s="58">
        <v>52.538172862464997</v>
      </c>
      <c r="H198" s="58">
        <v>49.85199978712722</v>
      </c>
      <c r="I198" s="58">
        <v>51.151434362554873</v>
      </c>
    </row>
    <row r="199" spans="2:9" ht="6" customHeight="1" x14ac:dyDescent="0.35">
      <c r="B199" s="30"/>
      <c r="C199" s="62"/>
      <c r="D199" s="62"/>
      <c r="E199" s="62"/>
      <c r="F199" s="10"/>
      <c r="G199" s="61"/>
      <c r="H199" s="61"/>
      <c r="I199" s="61"/>
    </row>
    <row r="200" spans="2:9" ht="18.75" x14ac:dyDescent="0.35">
      <c r="B200" s="29" t="s">
        <v>24</v>
      </c>
      <c r="C200" s="58">
        <f>(C185/C186)*100</f>
        <v>41.256299039613836</v>
      </c>
      <c r="D200" s="58">
        <f t="shared" ref="D200:E200" si="22">(D185/D186)*100</f>
        <v>37.448770611565067</v>
      </c>
      <c r="E200" s="58">
        <f t="shared" si="22"/>
        <v>39.290660150163816</v>
      </c>
      <c r="F200" s="58"/>
      <c r="G200" s="58">
        <v>41.256299039613836</v>
      </c>
      <c r="H200" s="58">
        <v>37.448770611565067</v>
      </c>
      <c r="I200" s="58">
        <v>39.290660150163816</v>
      </c>
    </row>
    <row r="201" spans="2:9" ht="6" customHeight="1" x14ac:dyDescent="0.35">
      <c r="B201" s="34"/>
      <c r="C201" s="63"/>
      <c r="D201" s="63"/>
      <c r="E201" s="63"/>
      <c r="F201" s="10"/>
      <c r="G201" s="61"/>
      <c r="H201" s="61"/>
      <c r="I201" s="61"/>
    </row>
    <row r="202" spans="2:9" ht="18.75" x14ac:dyDescent="0.35">
      <c r="B202" s="29" t="s">
        <v>25</v>
      </c>
      <c r="C202" s="58">
        <f>C187/C186*100</f>
        <v>11.28187382285115</v>
      </c>
      <c r="D202" s="58">
        <f t="shared" ref="D202:E202" si="23">D187/D186*100</f>
        <v>12.403229175562149</v>
      </c>
      <c r="E202" s="58">
        <f t="shared" si="23"/>
        <v>11.860774212391052</v>
      </c>
      <c r="F202" s="10"/>
      <c r="G202" s="58">
        <v>11.28187382285115</v>
      </c>
      <c r="H202" s="58">
        <v>12.403229175562149</v>
      </c>
      <c r="I202" s="58">
        <v>11.860774212391052</v>
      </c>
    </row>
    <row r="203" spans="2:9" ht="6" customHeight="1" x14ac:dyDescent="0.35">
      <c r="B203" s="36"/>
      <c r="C203" s="64"/>
      <c r="D203" s="64"/>
      <c r="E203" s="64"/>
      <c r="F203" s="10"/>
      <c r="G203" s="64"/>
      <c r="H203" s="64"/>
      <c r="I203" s="64"/>
    </row>
    <row r="204" spans="2:9" ht="18.75" x14ac:dyDescent="0.35">
      <c r="B204" s="37" t="s">
        <v>113</v>
      </c>
      <c r="C204" s="66">
        <f>SUM(C205:C210)</f>
        <v>14733911</v>
      </c>
      <c r="D204" s="66">
        <f t="shared" ref="D204:I204" si="24">SUM(D205:D210)</f>
        <v>15928219</v>
      </c>
      <c r="E204" s="66">
        <f t="shared" si="24"/>
        <v>30662130</v>
      </c>
      <c r="F204" s="68"/>
      <c r="G204" s="66">
        <f>SUM(G205:G210)</f>
        <v>100</v>
      </c>
      <c r="H204" s="66">
        <f t="shared" si="24"/>
        <v>100</v>
      </c>
      <c r="I204" s="66">
        <f t="shared" si="24"/>
        <v>100</v>
      </c>
    </row>
    <row r="205" spans="2:9" ht="18.75" x14ac:dyDescent="0.35">
      <c r="B205" s="38" t="s">
        <v>114</v>
      </c>
      <c r="C205" s="25">
        <v>664926</v>
      </c>
      <c r="D205" s="25">
        <v>873002</v>
      </c>
      <c r="E205" s="25">
        <v>1537928</v>
      </c>
      <c r="F205" s="10"/>
      <c r="G205" s="26">
        <f>C205*100/C$204</f>
        <v>4.5128954559315577</v>
      </c>
      <c r="H205" s="26">
        <f>D205*100/D$204</f>
        <v>5.4808513117505475</v>
      </c>
      <c r="I205" s="26">
        <f>E205*100/E$204</f>
        <v>5.015724608825284</v>
      </c>
    </row>
    <row r="206" spans="2:9" ht="18.75" x14ac:dyDescent="0.35">
      <c r="B206" s="38" t="s">
        <v>115</v>
      </c>
      <c r="C206" s="25">
        <v>1242495</v>
      </c>
      <c r="D206" s="25">
        <v>1338124</v>
      </c>
      <c r="E206" s="25">
        <v>2580619</v>
      </c>
      <c r="F206" s="10"/>
      <c r="G206" s="26">
        <f t="shared" ref="G206:G210" si="25">C206*100/C$204</f>
        <v>8.4328933437971756</v>
      </c>
      <c r="H206" s="26">
        <f t="shared" ref="H206:H210" si="26">D206*100/D$204</f>
        <v>8.4009643513816581</v>
      </c>
      <c r="I206" s="26">
        <f t="shared" ref="I206:I209" si="27">E206*100/E$204</f>
        <v>8.4163070210712689</v>
      </c>
    </row>
    <row r="207" spans="2:9" ht="18.75" x14ac:dyDescent="0.35">
      <c r="B207" s="38" t="s">
        <v>116</v>
      </c>
      <c r="C207" s="25">
        <v>1930102</v>
      </c>
      <c r="D207" s="25">
        <v>2147494</v>
      </c>
      <c r="E207" s="25">
        <v>4077596</v>
      </c>
      <c r="F207" s="10"/>
      <c r="G207" s="26">
        <f t="shared" si="25"/>
        <v>13.099726203042763</v>
      </c>
      <c r="H207" s="26">
        <f t="shared" si="26"/>
        <v>13.48232341607056</v>
      </c>
      <c r="I207" s="26">
        <f t="shared" si="27"/>
        <v>13.298476002808677</v>
      </c>
    </row>
    <row r="208" spans="2:9" ht="18.75" x14ac:dyDescent="0.35">
      <c r="B208" s="38" t="s">
        <v>117</v>
      </c>
      <c r="C208" s="25">
        <v>4040289</v>
      </c>
      <c r="D208" s="25">
        <v>4356165</v>
      </c>
      <c r="E208" s="25">
        <v>8396454</v>
      </c>
      <c r="F208" s="10"/>
      <c r="G208" s="26">
        <f t="shared" si="25"/>
        <v>27.421700864081505</v>
      </c>
      <c r="H208" s="26">
        <f t="shared" si="26"/>
        <v>27.348726182129965</v>
      </c>
      <c r="I208" s="26">
        <f t="shared" si="27"/>
        <v>27.383792319711645</v>
      </c>
    </row>
    <row r="209" spans="2:9" ht="18.75" x14ac:dyDescent="0.35">
      <c r="B209" s="38" t="s">
        <v>118</v>
      </c>
      <c r="C209" s="25">
        <v>3650132</v>
      </c>
      <c r="D209" s="25">
        <v>3822051</v>
      </c>
      <c r="E209" s="25">
        <v>7472183</v>
      </c>
      <c r="F209" s="10"/>
      <c r="G209" s="26">
        <f t="shared" si="25"/>
        <v>24.773680253667884</v>
      </c>
      <c r="H209" s="26">
        <f t="shared" si="26"/>
        <v>23.995469926675419</v>
      </c>
      <c r="I209" s="26">
        <f t="shared" si="27"/>
        <v>24.36941921516868</v>
      </c>
    </row>
    <row r="210" spans="2:9" ht="18.75" x14ac:dyDescent="0.35">
      <c r="B210" s="38" t="s">
        <v>119</v>
      </c>
      <c r="C210" s="25">
        <v>3205967</v>
      </c>
      <c r="D210" s="25">
        <v>3391383</v>
      </c>
      <c r="E210" s="25">
        <v>6597350</v>
      </c>
      <c r="F210" s="10"/>
      <c r="G210" s="26">
        <f t="shared" si="25"/>
        <v>21.759103879479113</v>
      </c>
      <c r="H210" s="26">
        <f t="shared" si="26"/>
        <v>21.291664811991851</v>
      </c>
      <c r="I210" s="26">
        <f>E210*100/E$204</f>
        <v>21.516280832414449</v>
      </c>
    </row>
    <row r="211" spans="2:9" ht="7.5" customHeight="1" x14ac:dyDescent="0.35">
      <c r="B211" s="38"/>
      <c r="C211" s="25"/>
      <c r="D211" s="25"/>
      <c r="E211" s="25"/>
      <c r="F211" s="10"/>
      <c r="G211" s="26"/>
      <c r="H211" s="26"/>
      <c r="I211" s="26"/>
    </row>
    <row r="212" spans="2:9" ht="18.75" x14ac:dyDescent="0.35">
      <c r="B212" s="37" t="s">
        <v>127</v>
      </c>
      <c r="C212" s="66">
        <f>C213+C216</f>
        <v>20788311</v>
      </c>
      <c r="D212" s="66">
        <f t="shared" ref="D212:E212" si="28">D213+D216</f>
        <v>21794322</v>
      </c>
      <c r="E212" s="66">
        <f t="shared" si="28"/>
        <v>42582633</v>
      </c>
      <c r="F212" s="68"/>
      <c r="G212" s="66">
        <f>G213+G216</f>
        <v>100</v>
      </c>
      <c r="H212" s="66">
        <f t="shared" ref="H212:I212" si="29">H213+H216</f>
        <v>100</v>
      </c>
      <c r="I212" s="66">
        <f t="shared" si="29"/>
        <v>100</v>
      </c>
    </row>
    <row r="213" spans="2:9" ht="18.75" x14ac:dyDescent="0.35">
      <c r="B213" s="38" t="s">
        <v>120</v>
      </c>
      <c r="C213" s="25">
        <v>13242929</v>
      </c>
      <c r="D213" s="25">
        <v>14176549</v>
      </c>
      <c r="E213" s="25">
        <v>27419478</v>
      </c>
      <c r="F213" s="10"/>
      <c r="G213" s="26">
        <f>C213*100/C212</f>
        <v>63.703727541886401</v>
      </c>
      <c r="H213" s="26">
        <f>D213*100/D212</f>
        <v>65.046983338137338</v>
      </c>
      <c r="I213" s="26">
        <f>E213*100/E212</f>
        <v>64.39122259067446</v>
      </c>
    </row>
    <row r="214" spans="2:9" ht="18.75" x14ac:dyDescent="0.35">
      <c r="B214" s="38" t="s">
        <v>121</v>
      </c>
      <c r="C214" s="25">
        <v>10867872</v>
      </c>
      <c r="D214" s="25">
        <v>6812682</v>
      </c>
      <c r="E214" s="25">
        <v>17680554</v>
      </c>
      <c r="F214" s="10"/>
      <c r="G214" s="26">
        <f>C214*100/C212</f>
        <v>52.278763772583545</v>
      </c>
      <c r="H214" s="26">
        <f>D214*100/D212</f>
        <v>31.258976535264551</v>
      </c>
      <c r="I214" s="26">
        <f t="shared" ref="I214" si="30">E214*100/E212</f>
        <v>41.520574831528151</v>
      </c>
    </row>
    <row r="215" spans="2:9" ht="18.75" x14ac:dyDescent="0.35">
      <c r="B215" s="38" t="s">
        <v>122</v>
      </c>
      <c r="C215" s="25">
        <v>2337870</v>
      </c>
      <c r="D215" s="25">
        <v>7333249</v>
      </c>
      <c r="E215" s="25">
        <v>9671119</v>
      </c>
      <c r="F215" s="10"/>
      <c r="G215" s="26">
        <f>C215*100/C212</f>
        <v>11.246079587706765</v>
      </c>
      <c r="H215" s="26">
        <f t="shared" ref="H215:I215" si="31">D215*100/D212</f>
        <v>33.647520670750851</v>
      </c>
      <c r="I215" s="26">
        <f t="shared" si="31"/>
        <v>22.711416177576432</v>
      </c>
    </row>
    <row r="216" spans="2:9" ht="18.75" x14ac:dyDescent="0.35">
      <c r="B216" s="38" t="s">
        <v>123</v>
      </c>
      <c r="C216" s="25">
        <v>7545382</v>
      </c>
      <c r="D216" s="25">
        <v>7617773</v>
      </c>
      <c r="E216" s="25">
        <v>15163155</v>
      </c>
      <c r="F216" s="10"/>
      <c r="G216" s="26">
        <f>C216*100/C212</f>
        <v>36.296272458113599</v>
      </c>
      <c r="H216" s="26">
        <f t="shared" ref="H216:I216" si="32">D216*100/D212</f>
        <v>34.953016661862662</v>
      </c>
      <c r="I216" s="26">
        <f t="shared" si="32"/>
        <v>35.608777409325533</v>
      </c>
    </row>
    <row r="217" spans="2:9" ht="6" customHeight="1" x14ac:dyDescent="0.35">
      <c r="B217" s="38"/>
      <c r="C217" s="25"/>
      <c r="D217" s="25"/>
      <c r="E217" s="25"/>
      <c r="F217" s="10"/>
      <c r="G217" s="26"/>
      <c r="H217" s="26"/>
      <c r="I217" s="26"/>
    </row>
    <row r="218" spans="2:9" ht="18.75" x14ac:dyDescent="0.35">
      <c r="B218" s="37" t="s">
        <v>120</v>
      </c>
      <c r="C218" s="66">
        <f>SUM(C219:C220)</f>
        <v>13205742</v>
      </c>
      <c r="D218" s="66">
        <f t="shared" ref="D218:E218" si="33">SUM(D219:D220)</f>
        <v>14145931</v>
      </c>
      <c r="E218" s="66">
        <f t="shared" si="33"/>
        <v>27351673</v>
      </c>
      <c r="F218" s="68"/>
      <c r="G218" s="67">
        <f>G219+G220</f>
        <v>100</v>
      </c>
      <c r="H218" s="67">
        <f t="shared" ref="H218:I218" si="34">H219+H220</f>
        <v>100</v>
      </c>
      <c r="I218" s="67">
        <f t="shared" si="34"/>
        <v>100</v>
      </c>
    </row>
    <row r="219" spans="2:9" ht="18.75" x14ac:dyDescent="0.35">
      <c r="B219" s="38" t="s">
        <v>121</v>
      </c>
      <c r="C219" s="25">
        <v>10867872</v>
      </c>
      <c r="D219" s="25">
        <v>6812682</v>
      </c>
      <c r="E219" s="25">
        <v>17680554</v>
      </c>
      <c r="F219" s="10"/>
      <c r="G219" s="26">
        <f>C219*100/C218</f>
        <v>82.296564630749259</v>
      </c>
      <c r="H219" s="26">
        <f t="shared" ref="H219:I219" si="35">D219*100/D218</f>
        <v>48.160011525575797</v>
      </c>
      <c r="I219" s="26">
        <f t="shared" si="35"/>
        <v>64.641581522271053</v>
      </c>
    </row>
    <row r="220" spans="2:9" ht="18.75" x14ac:dyDescent="0.35">
      <c r="B220" s="38" t="s">
        <v>122</v>
      </c>
      <c r="C220" s="25">
        <v>2337870</v>
      </c>
      <c r="D220" s="25">
        <v>7333249</v>
      </c>
      <c r="E220" s="25">
        <v>9671119</v>
      </c>
      <c r="F220" s="10"/>
      <c r="G220" s="26">
        <f>C220*100/C218</f>
        <v>17.703435369250741</v>
      </c>
      <c r="H220" s="26">
        <f t="shared" ref="H220:I220" si="36">D220*100/D218</f>
        <v>51.839988474424203</v>
      </c>
      <c r="I220" s="26">
        <f t="shared" si="36"/>
        <v>35.358418477728947</v>
      </c>
    </row>
    <row r="221" spans="2:9" ht="7.5" customHeight="1" thickBot="1" x14ac:dyDescent="0.4">
      <c r="B221" s="51"/>
      <c r="C221" s="5"/>
      <c r="D221" s="5"/>
      <c r="E221" s="5"/>
      <c r="G221" s="5"/>
      <c r="H221" s="5"/>
      <c r="I221" s="5"/>
    </row>
    <row r="222" spans="2:9" ht="18.75" x14ac:dyDescent="0.35">
      <c r="B222" s="40" t="s">
        <v>27</v>
      </c>
      <c r="C222" s="41"/>
      <c r="D222" s="41"/>
      <c r="E222" s="41"/>
      <c r="G222" s="79"/>
      <c r="H222" s="79"/>
      <c r="I222" s="79"/>
    </row>
    <row r="223" spans="2:9" ht="18.75" x14ac:dyDescent="0.35">
      <c r="B223" s="42" t="s">
        <v>124</v>
      </c>
      <c r="C223" s="43"/>
      <c r="D223" s="43"/>
      <c r="E223" s="43"/>
      <c r="G223" s="42"/>
      <c r="H223" s="42"/>
      <c r="I223" s="42"/>
    </row>
    <row r="224" spans="2:9" ht="30" customHeight="1" x14ac:dyDescent="0.35">
      <c r="B224" s="80" t="s">
        <v>125</v>
      </c>
      <c r="C224" s="80"/>
      <c r="D224" s="80"/>
      <c r="E224" s="80"/>
      <c r="F224" s="80"/>
      <c r="G224" s="80"/>
      <c r="H224" s="80"/>
      <c r="I224" s="80"/>
    </row>
    <row r="225" spans="2:9" ht="18.75" x14ac:dyDescent="0.35">
      <c r="B225" s="42" t="s">
        <v>126</v>
      </c>
      <c r="C225" s="44"/>
      <c r="D225" s="44"/>
      <c r="E225" s="44"/>
      <c r="F225" s="44"/>
      <c r="G225" s="44"/>
      <c r="H225" s="44"/>
      <c r="I225" s="44"/>
    </row>
    <row r="226" spans="2:9" ht="18.75" x14ac:dyDescent="0.35">
      <c r="B226" s="45" t="s">
        <v>28</v>
      </c>
      <c r="C226" s="7"/>
      <c r="D226" s="7"/>
      <c r="E226" s="7"/>
    </row>
    <row r="227" spans="2:9" ht="18.75" hidden="1" x14ac:dyDescent="0.35">
      <c r="C227" s="8"/>
      <c r="D227" s="8"/>
      <c r="E227" s="8"/>
      <c r="G227" s="81"/>
      <c r="H227" s="81"/>
      <c r="I227" s="81"/>
    </row>
    <row r="228" spans="2:9" ht="18.75" hidden="1" x14ac:dyDescent="0.35">
      <c r="C228" s="1"/>
      <c r="D228" s="1"/>
    </row>
    <row r="229" spans="2:9" ht="0" hidden="1" customHeight="1" x14ac:dyDescent="0.35">
      <c r="C229" s="1"/>
      <c r="D229" s="1"/>
    </row>
    <row r="230" spans="2:9" ht="0" hidden="1" customHeight="1" x14ac:dyDescent="0.35">
      <c r="C230" s="1"/>
      <c r="D230" s="1"/>
    </row>
    <row r="231" spans="2:9" ht="0" hidden="1" customHeight="1" x14ac:dyDescent="0.35">
      <c r="C231" s="1"/>
      <c r="D231" s="1"/>
    </row>
    <row r="232" spans="2:9" ht="0" hidden="1" customHeight="1" x14ac:dyDescent="0.35">
      <c r="C232" s="1"/>
      <c r="D232" s="1"/>
    </row>
    <row r="233" spans="2:9" ht="0" hidden="1" customHeight="1" x14ac:dyDescent="0.35">
      <c r="C233" s="1"/>
      <c r="D233" s="1"/>
    </row>
    <row r="234" spans="2:9" ht="0" hidden="1" customHeight="1" x14ac:dyDescent="0.35">
      <c r="C234" s="1"/>
      <c r="D234" s="1"/>
    </row>
    <row r="235" spans="2:9" ht="0" hidden="1" customHeight="1" x14ac:dyDescent="0.35">
      <c r="C235" s="1"/>
      <c r="D235" s="1"/>
    </row>
    <row r="236" spans="2:9" ht="0" hidden="1" customHeight="1" x14ac:dyDescent="0.35">
      <c r="C236" s="1"/>
      <c r="D236" s="1"/>
    </row>
    <row r="237" spans="2:9" ht="0" hidden="1" customHeight="1" x14ac:dyDescent="0.35">
      <c r="C237" s="1"/>
      <c r="D237" s="1"/>
    </row>
    <row r="238" spans="2:9" ht="0" hidden="1" customHeight="1" x14ac:dyDescent="0.35">
      <c r="C238" s="1"/>
      <c r="D238" s="1"/>
    </row>
    <row r="239" spans="2:9" ht="0" hidden="1" customHeight="1" x14ac:dyDescent="0.35">
      <c r="C239" s="1"/>
      <c r="D239" s="1"/>
    </row>
    <row r="240" spans="2:9" ht="0" hidden="1" customHeight="1" x14ac:dyDescent="0.35">
      <c r="C240" s="1"/>
      <c r="D240" s="1"/>
    </row>
    <row r="241" spans="3:4" ht="0" hidden="1" customHeight="1" x14ac:dyDescent="0.35">
      <c r="C241" s="1"/>
      <c r="D241" s="1"/>
    </row>
    <row r="242" spans="3:4" ht="0" hidden="1" customHeight="1" x14ac:dyDescent="0.35">
      <c r="C242" s="1"/>
      <c r="D242" s="1"/>
    </row>
    <row r="243" spans="3:4" ht="0" hidden="1" customHeight="1" x14ac:dyDescent="0.35">
      <c r="C243" s="1"/>
      <c r="D243" s="1"/>
    </row>
    <row r="244" spans="3:4" ht="0" hidden="1" customHeight="1" x14ac:dyDescent="0.35">
      <c r="C244" s="1"/>
      <c r="D244" s="1"/>
    </row>
    <row r="245" spans="3:4" ht="0" hidden="1" customHeight="1" x14ac:dyDescent="0.35">
      <c r="C245" s="1"/>
      <c r="D245" s="1"/>
    </row>
    <row r="246" spans="3:4" ht="0" hidden="1" customHeight="1" x14ac:dyDescent="0.35">
      <c r="C246" s="1"/>
      <c r="D246" s="1"/>
    </row>
    <row r="247" spans="3:4" ht="0" hidden="1" customHeight="1" x14ac:dyDescent="0.35">
      <c r="C247" s="1"/>
      <c r="D247" s="1"/>
    </row>
    <row r="248" spans="3:4" ht="0" hidden="1" customHeight="1" x14ac:dyDescent="0.35">
      <c r="C248" s="1"/>
      <c r="D248" s="1"/>
    </row>
    <row r="249" spans="3:4" ht="0" hidden="1" customHeight="1" x14ac:dyDescent="0.35">
      <c r="C249" s="1"/>
      <c r="D249" s="1"/>
    </row>
    <row r="250" spans="3:4" ht="0" hidden="1" customHeight="1" x14ac:dyDescent="0.35">
      <c r="C250" s="1"/>
      <c r="D250" s="1"/>
    </row>
    <row r="251" spans="3:4" ht="0" hidden="1" customHeight="1" x14ac:dyDescent="0.35">
      <c r="C251" s="1"/>
      <c r="D251" s="1"/>
    </row>
    <row r="252" spans="3:4" ht="0" hidden="1" customHeight="1" x14ac:dyDescent="0.35">
      <c r="C252" s="1"/>
      <c r="D252" s="1"/>
    </row>
    <row r="253" spans="3:4" ht="0" hidden="1" customHeight="1" x14ac:dyDescent="0.35">
      <c r="C253" s="1"/>
      <c r="D253" s="1"/>
    </row>
    <row r="254" spans="3:4" ht="0" hidden="1" customHeight="1" x14ac:dyDescent="0.35">
      <c r="C254" s="1"/>
      <c r="D254" s="1"/>
    </row>
    <row r="255" spans="3:4" ht="0" hidden="1" customHeight="1" x14ac:dyDescent="0.35">
      <c r="C255" s="1"/>
      <c r="D255" s="1"/>
    </row>
    <row r="256" spans="3:4" ht="0" hidden="1" customHeight="1" x14ac:dyDescent="0.35">
      <c r="C256" s="1"/>
      <c r="D256" s="1"/>
    </row>
    <row r="257" spans="3:4" ht="0" hidden="1" customHeight="1" x14ac:dyDescent="0.35">
      <c r="C257" s="1"/>
      <c r="D257" s="1"/>
    </row>
    <row r="258" spans="3:4" ht="0" hidden="1" customHeight="1" x14ac:dyDescent="0.35">
      <c r="C258" s="1"/>
      <c r="D258" s="1"/>
    </row>
    <row r="259" spans="3:4" ht="0" hidden="1" customHeight="1" x14ac:dyDescent="0.35">
      <c r="C259" s="1"/>
      <c r="D259" s="1"/>
    </row>
    <row r="260" spans="3:4" ht="0" hidden="1" customHeight="1" x14ac:dyDescent="0.35">
      <c r="C260" s="1"/>
      <c r="D260" s="1"/>
    </row>
    <row r="261" spans="3:4" ht="0" hidden="1" customHeight="1" x14ac:dyDescent="0.35">
      <c r="C261" s="1"/>
      <c r="D261" s="1"/>
    </row>
    <row r="262" spans="3:4" ht="0" hidden="1" customHeight="1" x14ac:dyDescent="0.35">
      <c r="C262" s="1"/>
      <c r="D262" s="1"/>
    </row>
    <row r="263" spans="3:4" ht="0" hidden="1" customHeight="1" x14ac:dyDescent="0.35">
      <c r="C263" s="1"/>
      <c r="D263" s="1"/>
    </row>
    <row r="264" spans="3:4" ht="0" hidden="1" customHeight="1" x14ac:dyDescent="0.35">
      <c r="C264" s="1"/>
      <c r="D264" s="1"/>
    </row>
    <row r="265" spans="3:4" ht="0" hidden="1" customHeight="1" x14ac:dyDescent="0.35">
      <c r="C265" s="1"/>
      <c r="D265" s="1"/>
    </row>
    <row r="266" spans="3:4" ht="0" hidden="1" customHeight="1" x14ac:dyDescent="0.35">
      <c r="C266" s="1"/>
      <c r="D266" s="1"/>
    </row>
    <row r="267" spans="3:4" ht="0" hidden="1" customHeight="1" x14ac:dyDescent="0.35">
      <c r="C267" s="1"/>
      <c r="D267" s="1"/>
    </row>
    <row r="268" spans="3:4" ht="0" hidden="1" customHeight="1" x14ac:dyDescent="0.35">
      <c r="C268" s="1"/>
      <c r="D268" s="1"/>
    </row>
    <row r="269" spans="3:4" ht="0" hidden="1" customHeight="1" x14ac:dyDescent="0.35">
      <c r="C269" s="1"/>
      <c r="D269" s="1"/>
    </row>
    <row r="270" spans="3:4" ht="0" hidden="1" customHeight="1" x14ac:dyDescent="0.35">
      <c r="C270" s="1"/>
      <c r="D270" s="1"/>
    </row>
    <row r="271" spans="3:4" ht="0" hidden="1" customHeight="1" x14ac:dyDescent="0.35">
      <c r="C271" s="1"/>
      <c r="D271" s="1"/>
    </row>
    <row r="272" spans="3:4" ht="0" hidden="1" customHeight="1" x14ac:dyDescent="0.35">
      <c r="C272" s="1"/>
      <c r="D272" s="1"/>
    </row>
    <row r="273" spans="3:4" ht="0" hidden="1" customHeight="1" x14ac:dyDescent="0.35">
      <c r="C273" s="1"/>
      <c r="D273" s="1"/>
    </row>
    <row r="274" spans="3:4" ht="0" hidden="1" customHeight="1" x14ac:dyDescent="0.35">
      <c r="C274" s="1"/>
      <c r="D274" s="1"/>
    </row>
    <row r="275" spans="3:4" ht="0" hidden="1" customHeight="1" x14ac:dyDescent="0.35">
      <c r="C275" s="1"/>
      <c r="D275" s="1"/>
    </row>
    <row r="276" spans="3:4" ht="0" hidden="1" customHeight="1" x14ac:dyDescent="0.35">
      <c r="C276" s="1"/>
      <c r="D276" s="1"/>
    </row>
    <row r="277" spans="3:4" ht="0" hidden="1" customHeight="1" x14ac:dyDescent="0.35">
      <c r="C277" s="1"/>
      <c r="D277" s="1"/>
    </row>
    <row r="278" spans="3:4" ht="0" hidden="1" customHeight="1" x14ac:dyDescent="0.35">
      <c r="C278" s="1"/>
      <c r="D278" s="1"/>
    </row>
    <row r="279" spans="3:4" ht="0" hidden="1" customHeight="1" x14ac:dyDescent="0.35">
      <c r="C279" s="1"/>
      <c r="D279" s="1"/>
    </row>
    <row r="280" spans="3:4" ht="0" hidden="1" customHeight="1" x14ac:dyDescent="0.35">
      <c r="C280" s="1"/>
      <c r="D280" s="1"/>
    </row>
    <row r="281" spans="3:4" ht="0" hidden="1" customHeight="1" x14ac:dyDescent="0.35">
      <c r="C281" s="1"/>
      <c r="D281" s="1"/>
    </row>
    <row r="282" spans="3:4" ht="0" hidden="1" customHeight="1" x14ac:dyDescent="0.35">
      <c r="C282" s="1"/>
      <c r="D282" s="1"/>
    </row>
    <row r="283" spans="3:4" ht="0" hidden="1" customHeight="1" x14ac:dyDescent="0.35">
      <c r="C283" s="1"/>
      <c r="D283" s="1"/>
    </row>
    <row r="284" spans="3:4" ht="0" hidden="1" customHeight="1" x14ac:dyDescent="0.35">
      <c r="C284" s="1"/>
      <c r="D284" s="1"/>
    </row>
    <row r="285" spans="3:4" ht="0" hidden="1" customHeight="1" x14ac:dyDescent="0.35">
      <c r="C285" s="1"/>
      <c r="D285" s="1"/>
    </row>
    <row r="286" spans="3:4" ht="0" hidden="1" customHeight="1" x14ac:dyDescent="0.35">
      <c r="C286" s="1"/>
      <c r="D286" s="1"/>
    </row>
    <row r="287" spans="3:4" ht="0" hidden="1" customHeight="1" x14ac:dyDescent="0.35">
      <c r="C287" s="1"/>
      <c r="D287" s="1"/>
    </row>
    <row r="288" spans="3:4" ht="0" hidden="1" customHeight="1" x14ac:dyDescent="0.35">
      <c r="C288" s="1"/>
      <c r="D288" s="1"/>
    </row>
    <row r="289" spans="3:4" ht="0" hidden="1" customHeight="1" x14ac:dyDescent="0.35">
      <c r="C289" s="1"/>
      <c r="D289" s="1"/>
    </row>
    <row r="290" spans="3:4" ht="0" hidden="1" customHeight="1" x14ac:dyDescent="0.35">
      <c r="C290" s="1"/>
      <c r="D290" s="1"/>
    </row>
    <row r="291" spans="3:4" ht="0" hidden="1" customHeight="1" x14ac:dyDescent="0.35">
      <c r="C291" s="1"/>
      <c r="D291" s="1"/>
    </row>
    <row r="292" spans="3:4" ht="0" hidden="1" customHeight="1" x14ac:dyDescent="0.35">
      <c r="C292" s="1"/>
      <c r="D292" s="1"/>
    </row>
    <row r="293" spans="3:4" ht="0" hidden="1" customHeight="1" x14ac:dyDescent="0.35">
      <c r="C293" s="1"/>
      <c r="D293" s="1"/>
    </row>
    <row r="294" spans="3:4" ht="0" hidden="1" customHeight="1" x14ac:dyDescent="0.35">
      <c r="C294" s="1"/>
      <c r="D294" s="1"/>
    </row>
    <row r="295" spans="3:4" ht="0" hidden="1" customHeight="1" x14ac:dyDescent="0.35">
      <c r="C295" s="1"/>
      <c r="D295" s="1"/>
    </row>
    <row r="296" spans="3:4" ht="18.75" x14ac:dyDescent="0.35">
      <c r="C296" s="1"/>
      <c r="D296" s="1"/>
    </row>
  </sheetData>
  <mergeCells count="86">
    <mergeCell ref="G222:I222"/>
    <mergeCell ref="B224:I224"/>
    <mergeCell ref="G227:I227"/>
    <mergeCell ref="C10:E10"/>
    <mergeCell ref="G10:I10"/>
    <mergeCell ref="C92:I92"/>
    <mergeCell ref="C101:I101"/>
    <mergeCell ref="C102:I102"/>
    <mergeCell ref="C103:I103"/>
    <mergeCell ref="C104:I104"/>
    <mergeCell ref="C99:I99"/>
    <mergeCell ref="C100:I100"/>
    <mergeCell ref="C125:I125"/>
    <mergeCell ref="C126:I126"/>
    <mergeCell ref="C127:I127"/>
    <mergeCell ref="C128:I128"/>
    <mergeCell ref="B5:B6"/>
    <mergeCell ref="C5:E5"/>
    <mergeCell ref="G5:I5"/>
    <mergeCell ref="C90:I90"/>
    <mergeCell ref="C91:I91"/>
    <mergeCell ref="C123:I123"/>
    <mergeCell ref="C124:I124"/>
    <mergeCell ref="C122:I122"/>
    <mergeCell ref="C105:I105"/>
    <mergeCell ref="C106:I106"/>
    <mergeCell ref="C107:I107"/>
    <mergeCell ref="C108:I108"/>
    <mergeCell ref="C109:I109"/>
    <mergeCell ref="C110:I110"/>
    <mergeCell ref="C113:I113"/>
    <mergeCell ref="C114:I114"/>
    <mergeCell ref="C115:I115"/>
    <mergeCell ref="C116:I116"/>
    <mergeCell ref="C111:I111"/>
    <mergeCell ref="C112:I112"/>
    <mergeCell ref="C117:I117"/>
    <mergeCell ref="C98:I98"/>
    <mergeCell ref="C161:I161"/>
    <mergeCell ref="C162:I162"/>
    <mergeCell ref="C163:I163"/>
    <mergeCell ref="C164:I164"/>
    <mergeCell ref="C159:I159"/>
    <mergeCell ref="C160:I160"/>
    <mergeCell ref="C149:I149"/>
    <mergeCell ref="C150:I150"/>
    <mergeCell ref="C151:I151"/>
    <mergeCell ref="C152:I152"/>
    <mergeCell ref="C147:I147"/>
    <mergeCell ref="C148:I148"/>
    <mergeCell ref="C137:I137"/>
    <mergeCell ref="C138:I138"/>
    <mergeCell ref="C139:I139"/>
    <mergeCell ref="C93:I93"/>
    <mergeCell ref="C94:I94"/>
    <mergeCell ref="C95:I95"/>
    <mergeCell ref="C96:I96"/>
    <mergeCell ref="C97:I97"/>
    <mergeCell ref="C140:I140"/>
    <mergeCell ref="C135:I135"/>
    <mergeCell ref="C136:I136"/>
    <mergeCell ref="C141:I141"/>
    <mergeCell ref="C142:I142"/>
    <mergeCell ref="C166:I166"/>
    <mergeCell ref="C153:I153"/>
    <mergeCell ref="C154:I154"/>
    <mergeCell ref="C155:I155"/>
    <mergeCell ref="C156:I156"/>
    <mergeCell ref="C157:I157"/>
    <mergeCell ref="C158:I158"/>
    <mergeCell ref="B3:I3"/>
    <mergeCell ref="C143:I143"/>
    <mergeCell ref="C144:I144"/>
    <mergeCell ref="C145:I145"/>
    <mergeCell ref="C165:I165"/>
    <mergeCell ref="C118:I118"/>
    <mergeCell ref="C119:I119"/>
    <mergeCell ref="C120:I120"/>
    <mergeCell ref="C121:I121"/>
    <mergeCell ref="C146:I146"/>
    <mergeCell ref="C129:I129"/>
    <mergeCell ref="C130:I130"/>
    <mergeCell ref="C131:I131"/>
    <mergeCell ref="C132:I132"/>
    <mergeCell ref="C133:I133"/>
    <mergeCell ref="C134:I134"/>
  </mergeCells>
  <hyperlinks>
    <hyperlink ref="J5" location="Índice!A1" display="Volver"/>
  </hyperlink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Índice</vt:lpstr>
      <vt:lpstr>VIII.1.1_IIM_muy_alto</vt:lpstr>
      <vt:lpstr>VIII.1.2_IIM_alto</vt:lpstr>
      <vt:lpstr>VIII.1.3_IIM_medio</vt:lpstr>
      <vt:lpstr>VIII.1.4_IIM_bajo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Vázquez</dc:creator>
  <cp:lastModifiedBy>Luis Vázquez</cp:lastModifiedBy>
  <dcterms:created xsi:type="dcterms:W3CDTF">2022-04-25T16:57:17Z</dcterms:created>
  <dcterms:modified xsi:type="dcterms:W3CDTF">2022-11-24T20:03:24Z</dcterms:modified>
</cp:coreProperties>
</file>